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7\"/>
    </mc:Choice>
  </mc:AlternateContent>
  <xr:revisionPtr revIDLastSave="0" documentId="8_{8C245FE0-3995-485A-9339-B1625D6E926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BUF!$A$1:$L$43</definedName>
    <definedName name="_xlnm.Print_Area" localSheetId="10">'DC10'!$A$1:$L$43</definedName>
    <definedName name="_xlnm.Print_Area" localSheetId="17">'DC12'!$A$1:$L$43</definedName>
    <definedName name="_xlnm.Print_Area" localSheetId="24">'DC13'!$A$1:$L$43</definedName>
    <definedName name="_xlnm.Print_Area" localSheetId="28">'DC14'!$A$1:$L$43</definedName>
    <definedName name="_xlnm.Print_Area" localSheetId="34">'DC15'!$A$1:$L$43</definedName>
    <definedName name="_xlnm.Print_Area" localSheetId="39">'DC44'!$A$1:$L$43</definedName>
    <definedName name="_xlnm.Print_Area" localSheetId="3">'EC101'!$A$1:$L$43</definedName>
    <definedName name="_xlnm.Print_Area" localSheetId="4">'EC102'!$A$1:$L$43</definedName>
    <definedName name="_xlnm.Print_Area" localSheetId="5">'EC104'!$A$1:$L$43</definedName>
    <definedName name="_xlnm.Print_Area" localSheetId="6">'EC105'!$A$1:$L$43</definedName>
    <definedName name="_xlnm.Print_Area" localSheetId="7">'EC106'!$A$1:$L$43</definedName>
    <definedName name="_xlnm.Print_Area" localSheetId="8">'EC108'!$A$1:$L$43</definedName>
    <definedName name="_xlnm.Print_Area" localSheetId="9">'EC109'!$A$1:$L$43</definedName>
    <definedName name="_xlnm.Print_Area" localSheetId="11">'EC121'!$A$1:$L$43</definedName>
    <definedName name="_xlnm.Print_Area" localSheetId="12">'EC122'!$A$1:$L$43</definedName>
    <definedName name="_xlnm.Print_Area" localSheetId="13">'EC123'!$A$1:$L$43</definedName>
    <definedName name="_xlnm.Print_Area" localSheetId="14">'EC124'!$A$1:$L$43</definedName>
    <definedName name="_xlnm.Print_Area" localSheetId="15">'EC126'!$A$1:$L$43</definedName>
    <definedName name="_xlnm.Print_Area" localSheetId="16">'EC129'!$A$1:$L$43</definedName>
    <definedName name="_xlnm.Print_Area" localSheetId="18">'EC131'!$A$1:$L$43</definedName>
    <definedName name="_xlnm.Print_Area" localSheetId="19">'EC135'!$A$1:$L$43</definedName>
    <definedName name="_xlnm.Print_Area" localSheetId="20">'EC136'!$A$1:$L$43</definedName>
    <definedName name="_xlnm.Print_Area" localSheetId="21">'EC137'!$A$1:$L$43</definedName>
    <definedName name="_xlnm.Print_Area" localSheetId="22">'EC138'!$A$1:$L$43</definedName>
    <definedName name="_xlnm.Print_Area" localSheetId="23">'EC139'!$A$1:$L$43</definedName>
    <definedName name="_xlnm.Print_Area" localSheetId="25">'EC141'!$A$1:$L$43</definedName>
    <definedName name="_xlnm.Print_Area" localSheetId="26">'EC142'!$A$1:$L$43</definedName>
    <definedName name="_xlnm.Print_Area" localSheetId="27">'EC145'!$A$1:$L$43</definedName>
    <definedName name="_xlnm.Print_Area" localSheetId="29">'EC153'!$A$1:$L$43</definedName>
    <definedName name="_xlnm.Print_Area" localSheetId="30">'EC154'!$A$1:$L$43</definedName>
    <definedName name="_xlnm.Print_Area" localSheetId="31">'EC155'!$A$1:$L$43</definedName>
    <definedName name="_xlnm.Print_Area" localSheetId="32">'EC156'!$A$1:$L$43</definedName>
    <definedName name="_xlnm.Print_Area" localSheetId="33">'EC157'!$A$1:$L$43</definedName>
    <definedName name="_xlnm.Print_Area" localSheetId="35">'EC441'!$A$1:$L$43</definedName>
    <definedName name="_xlnm.Print_Area" localSheetId="36">'EC442'!$A$1:$L$43</definedName>
    <definedName name="_xlnm.Print_Area" localSheetId="37">'EC443'!$A$1:$L$43</definedName>
    <definedName name="_xlnm.Print_Area" localSheetId="38">'EC444'!$A$1:$L$43</definedName>
    <definedName name="_xlnm.Print_Area" localSheetId="2">NMA!$A$1:$L$43</definedName>
    <definedName name="_xlnm.Print_Area" localSheetId="0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2" l="1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32"/>
  <c r="K36" i="32"/>
  <c r="J36" i="32"/>
  <c r="I36" i="32"/>
  <c r="H36" i="32"/>
  <c r="G36" i="32"/>
  <c r="F36" i="32"/>
  <c r="E36" i="32"/>
  <c r="D36" i="32"/>
  <c r="C36" i="32"/>
  <c r="L36" i="33"/>
  <c r="K36" i="33"/>
  <c r="J36" i="33"/>
  <c r="I36" i="33"/>
  <c r="H36" i="33"/>
  <c r="G36" i="33"/>
  <c r="F36" i="33"/>
  <c r="E36" i="33"/>
  <c r="D36" i="33"/>
  <c r="C36" i="33"/>
  <c r="L36" i="34"/>
  <c r="K36" i="34"/>
  <c r="J36" i="34"/>
  <c r="I36" i="34"/>
  <c r="H36" i="34"/>
  <c r="G36" i="34"/>
  <c r="F36" i="34"/>
  <c r="E36" i="34"/>
  <c r="D36" i="34"/>
  <c r="C36" i="34"/>
  <c r="L36" i="35"/>
  <c r="K36" i="35"/>
  <c r="J36" i="35"/>
  <c r="I36" i="35"/>
  <c r="H36" i="35"/>
  <c r="G36" i="35"/>
  <c r="F36" i="35"/>
  <c r="E36" i="35"/>
  <c r="D36" i="35"/>
  <c r="C36" i="35"/>
  <c r="L36" i="36"/>
  <c r="K36" i="36"/>
  <c r="J36" i="36"/>
  <c r="I36" i="36"/>
  <c r="H36" i="36"/>
  <c r="G36" i="36"/>
  <c r="F36" i="36"/>
  <c r="E36" i="36"/>
  <c r="D36" i="36"/>
  <c r="C36" i="36"/>
  <c r="L36" i="37"/>
  <c r="K36" i="37"/>
  <c r="J36" i="37"/>
  <c r="I36" i="37"/>
  <c r="H36" i="37"/>
  <c r="G36" i="37"/>
  <c r="F36" i="37"/>
  <c r="E36" i="37"/>
  <c r="D36" i="37"/>
  <c r="C36" i="37"/>
  <c r="L36" i="38"/>
  <c r="K36" i="38"/>
  <c r="J36" i="38"/>
  <c r="I36" i="38"/>
  <c r="H36" i="38"/>
  <c r="G36" i="38"/>
  <c r="F36" i="38"/>
  <c r="E36" i="38"/>
  <c r="D36" i="38"/>
  <c r="C36" i="38"/>
  <c r="L36" i="39"/>
  <c r="K36" i="39"/>
  <c r="J36" i="39"/>
  <c r="I36" i="39"/>
  <c r="H36" i="39"/>
  <c r="G36" i="39"/>
  <c r="F36" i="39"/>
  <c r="E36" i="39"/>
  <c r="D36" i="39"/>
  <c r="C36" i="39"/>
  <c r="L36" i="40"/>
  <c r="K36" i="40"/>
  <c r="J36" i="40"/>
  <c r="I36" i="40"/>
  <c r="H36" i="40"/>
  <c r="G36" i="40"/>
  <c r="F36" i="40"/>
  <c r="E36" i="40"/>
  <c r="D36" i="40"/>
  <c r="C36" i="40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C27" i="28"/>
  <c r="L27" i="29"/>
  <c r="K27" i="29"/>
  <c r="J27" i="29"/>
  <c r="I27" i="29"/>
  <c r="H27" i="29"/>
  <c r="G27" i="29"/>
  <c r="F27" i="29"/>
  <c r="E27" i="29"/>
  <c r="D27" i="29"/>
  <c r="C27" i="29"/>
  <c r="L27" i="30"/>
  <c r="K27" i="30"/>
  <c r="J27" i="30"/>
  <c r="I27" i="30"/>
  <c r="H27" i="30"/>
  <c r="G27" i="30"/>
  <c r="F27" i="30"/>
  <c r="E27" i="30"/>
  <c r="D27" i="30"/>
  <c r="C27" i="30"/>
  <c r="L27" i="31"/>
  <c r="K27" i="31"/>
  <c r="J27" i="31"/>
  <c r="I27" i="31"/>
  <c r="H27" i="31"/>
  <c r="G27" i="31"/>
  <c r="F27" i="31"/>
  <c r="E27" i="31"/>
  <c r="D27" i="31"/>
  <c r="C27" i="31"/>
  <c r="L27" i="32"/>
  <c r="K27" i="32"/>
  <c r="J27" i="32"/>
  <c r="I27" i="32"/>
  <c r="H27" i="32"/>
  <c r="G27" i="32"/>
  <c r="F27" i="32"/>
  <c r="E27" i="32"/>
  <c r="D27" i="32"/>
  <c r="C27" i="32"/>
  <c r="L27" i="33"/>
  <c r="K27" i="33"/>
  <c r="J27" i="33"/>
  <c r="I27" i="33"/>
  <c r="H27" i="33"/>
  <c r="G27" i="33"/>
  <c r="F27" i="33"/>
  <c r="E27" i="33"/>
  <c r="D27" i="33"/>
  <c r="C27" i="33"/>
  <c r="L27" i="34"/>
  <c r="K27" i="34"/>
  <c r="J27" i="34"/>
  <c r="I27" i="34"/>
  <c r="H27" i="34"/>
  <c r="G27" i="34"/>
  <c r="F27" i="34"/>
  <c r="E27" i="34"/>
  <c r="D27" i="34"/>
  <c r="C27" i="34"/>
  <c r="L27" i="35"/>
  <c r="K27" i="35"/>
  <c r="J27" i="35"/>
  <c r="I27" i="35"/>
  <c r="H27" i="35"/>
  <c r="G27" i="35"/>
  <c r="F27" i="35"/>
  <c r="E27" i="35"/>
  <c r="D27" i="35"/>
  <c r="C27" i="35"/>
  <c r="L27" i="36"/>
  <c r="K27" i="36"/>
  <c r="J27" i="36"/>
  <c r="I27" i="36"/>
  <c r="H27" i="36"/>
  <c r="G27" i="36"/>
  <c r="F27" i="36"/>
  <c r="E27" i="36"/>
  <c r="D27" i="36"/>
  <c r="C27" i="36"/>
  <c r="L27" i="37"/>
  <c r="K27" i="37"/>
  <c r="J27" i="37"/>
  <c r="I27" i="37"/>
  <c r="H27" i="37"/>
  <c r="G27" i="37"/>
  <c r="F27" i="37"/>
  <c r="E27" i="37"/>
  <c r="D27" i="37"/>
  <c r="C27" i="37"/>
  <c r="L27" i="38"/>
  <c r="K27" i="38"/>
  <c r="J27" i="38"/>
  <c r="I27" i="38"/>
  <c r="H27" i="38"/>
  <c r="G27" i="38"/>
  <c r="F27" i="38"/>
  <c r="E27" i="38"/>
  <c r="D27" i="38"/>
  <c r="C27" i="38"/>
  <c r="L27" i="39"/>
  <c r="K27" i="39"/>
  <c r="J27" i="39"/>
  <c r="I27" i="39"/>
  <c r="H27" i="39"/>
  <c r="G27" i="39"/>
  <c r="F27" i="39"/>
  <c r="E27" i="39"/>
  <c r="D27" i="39"/>
  <c r="C27" i="39"/>
  <c r="L27" i="40"/>
  <c r="K27" i="40"/>
  <c r="J27" i="40"/>
  <c r="I27" i="40"/>
  <c r="H27" i="40"/>
  <c r="G27" i="40"/>
  <c r="F27" i="40"/>
  <c r="E27" i="40"/>
  <c r="D27" i="40"/>
  <c r="C27" i="40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J38" i="13" s="1"/>
  <c r="J40" i="13" s="1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H38" i="16" s="1"/>
  <c r="H40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L17" i="18"/>
  <c r="L38" i="18" s="1"/>
  <c r="L40" i="18" s="1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I38" i="20" s="1"/>
  <c r="H17" i="20"/>
  <c r="H38" i="20" s="1"/>
  <c r="H40" i="20" s="1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I38" i="21" s="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22"/>
  <c r="L38" i="22" s="1"/>
  <c r="L40" i="22" s="1"/>
  <c r="K17" i="22"/>
  <c r="K38" i="22" s="1"/>
  <c r="K40" i="22" s="1"/>
  <c r="J17" i="22"/>
  <c r="J38" i="22" s="1"/>
  <c r="J40" i="22" s="1"/>
  <c r="I17" i="22"/>
  <c r="I38" i="22" s="1"/>
  <c r="H17" i="22"/>
  <c r="H38" i="22" s="1"/>
  <c r="H40" i="22" s="1"/>
  <c r="G17" i="22"/>
  <c r="G38" i="22" s="1"/>
  <c r="G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L17" i="23"/>
  <c r="L38" i="23" s="1"/>
  <c r="L40" i="23" s="1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L17" i="24"/>
  <c r="L38" i="24" s="1"/>
  <c r="L40" i="24" s="1"/>
  <c r="K17" i="24"/>
  <c r="K38" i="24" s="1"/>
  <c r="K40" i="24" s="1"/>
  <c r="J17" i="24"/>
  <c r="J38" i="24" s="1"/>
  <c r="J40" i="24" s="1"/>
  <c r="I17" i="24"/>
  <c r="I38" i="24" s="1"/>
  <c r="H17" i="24"/>
  <c r="H38" i="24" s="1"/>
  <c r="H40" i="24" s="1"/>
  <c r="G17" i="24"/>
  <c r="G38" i="24" s="1"/>
  <c r="G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L17" i="25"/>
  <c r="L38" i="25" s="1"/>
  <c r="L40" i="25" s="1"/>
  <c r="K17" i="25"/>
  <c r="K38" i="25" s="1"/>
  <c r="K40" i="25" s="1"/>
  <c r="J17" i="25"/>
  <c r="J38" i="25" s="1"/>
  <c r="J40" i="25" s="1"/>
  <c r="I17" i="25"/>
  <c r="I38" i="25" s="1"/>
  <c r="H17" i="25"/>
  <c r="H38" i="25" s="1"/>
  <c r="H40" i="25" s="1"/>
  <c r="G17" i="25"/>
  <c r="G38" i="25" s="1"/>
  <c r="G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L17" i="26"/>
  <c r="L38" i="26" s="1"/>
  <c r="L40" i="26" s="1"/>
  <c r="K17" i="26"/>
  <c r="K38" i="26" s="1"/>
  <c r="K40" i="26" s="1"/>
  <c r="J17" i="26"/>
  <c r="J38" i="26" s="1"/>
  <c r="J40" i="26" s="1"/>
  <c r="I17" i="26"/>
  <c r="I38" i="26" s="1"/>
  <c r="H17" i="26"/>
  <c r="H38" i="26" s="1"/>
  <c r="H40" i="26" s="1"/>
  <c r="G17" i="26"/>
  <c r="G38" i="26" s="1"/>
  <c r="G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L17" i="27"/>
  <c r="L38" i="27" s="1"/>
  <c r="L40" i="27" s="1"/>
  <c r="K17" i="27"/>
  <c r="K38" i="27" s="1"/>
  <c r="K40" i="27" s="1"/>
  <c r="J17" i="27"/>
  <c r="J38" i="27" s="1"/>
  <c r="J40" i="27" s="1"/>
  <c r="I17" i="27"/>
  <c r="I38" i="27" s="1"/>
  <c r="H17" i="27"/>
  <c r="H38" i="27" s="1"/>
  <c r="H40" i="27" s="1"/>
  <c r="G17" i="27"/>
  <c r="G38" i="27" s="1"/>
  <c r="G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L17" i="28"/>
  <c r="L38" i="28" s="1"/>
  <c r="L40" i="28" s="1"/>
  <c r="K17" i="28"/>
  <c r="K38" i="28" s="1"/>
  <c r="K40" i="28" s="1"/>
  <c r="J17" i="28"/>
  <c r="J38" i="28" s="1"/>
  <c r="J40" i="28" s="1"/>
  <c r="I17" i="28"/>
  <c r="I38" i="28" s="1"/>
  <c r="H17" i="28"/>
  <c r="H38" i="28" s="1"/>
  <c r="H40" i="28" s="1"/>
  <c r="G17" i="28"/>
  <c r="G38" i="28" s="1"/>
  <c r="G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L17" i="29"/>
  <c r="L38" i="29" s="1"/>
  <c r="L40" i="29" s="1"/>
  <c r="K17" i="29"/>
  <c r="K38" i="29" s="1"/>
  <c r="K40" i="29" s="1"/>
  <c r="J17" i="29"/>
  <c r="J38" i="29" s="1"/>
  <c r="J40" i="29" s="1"/>
  <c r="I17" i="29"/>
  <c r="I38" i="29" s="1"/>
  <c r="H17" i="29"/>
  <c r="H38" i="29" s="1"/>
  <c r="H40" i="29" s="1"/>
  <c r="G17" i="29"/>
  <c r="G38" i="29" s="1"/>
  <c r="G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L17" i="30"/>
  <c r="L38" i="30" s="1"/>
  <c r="L40" i="30" s="1"/>
  <c r="K17" i="30"/>
  <c r="K38" i="30" s="1"/>
  <c r="K40" i="30" s="1"/>
  <c r="J17" i="30"/>
  <c r="J38" i="30" s="1"/>
  <c r="J40" i="30" s="1"/>
  <c r="I17" i="30"/>
  <c r="I38" i="30" s="1"/>
  <c r="H17" i="30"/>
  <c r="H38" i="30" s="1"/>
  <c r="H40" i="30" s="1"/>
  <c r="G17" i="30"/>
  <c r="G38" i="30" s="1"/>
  <c r="G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L17" i="31"/>
  <c r="L38" i="31" s="1"/>
  <c r="L40" i="31" s="1"/>
  <c r="K17" i="31"/>
  <c r="K38" i="31" s="1"/>
  <c r="K40" i="31" s="1"/>
  <c r="J17" i="31"/>
  <c r="J38" i="31" s="1"/>
  <c r="J40" i="31" s="1"/>
  <c r="I17" i="31"/>
  <c r="I38" i="31" s="1"/>
  <c r="H17" i="31"/>
  <c r="H38" i="31" s="1"/>
  <c r="H40" i="31" s="1"/>
  <c r="G17" i="31"/>
  <c r="G38" i="31" s="1"/>
  <c r="G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L17" i="32"/>
  <c r="L38" i="32" s="1"/>
  <c r="L40" i="32" s="1"/>
  <c r="K17" i="32"/>
  <c r="K38" i="32" s="1"/>
  <c r="K40" i="32" s="1"/>
  <c r="J17" i="32"/>
  <c r="J38" i="32" s="1"/>
  <c r="J40" i="32" s="1"/>
  <c r="I17" i="32"/>
  <c r="I38" i="32" s="1"/>
  <c r="H17" i="32"/>
  <c r="H38" i="32" s="1"/>
  <c r="H40" i="32" s="1"/>
  <c r="G17" i="32"/>
  <c r="G38" i="32" s="1"/>
  <c r="G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L17" i="33"/>
  <c r="L38" i="33" s="1"/>
  <c r="L40" i="33" s="1"/>
  <c r="K17" i="33"/>
  <c r="K38" i="33" s="1"/>
  <c r="K40" i="33" s="1"/>
  <c r="J17" i="33"/>
  <c r="J38" i="33" s="1"/>
  <c r="J40" i="33" s="1"/>
  <c r="I17" i="33"/>
  <c r="I38" i="33" s="1"/>
  <c r="H17" i="33"/>
  <c r="H38" i="33" s="1"/>
  <c r="H40" i="33" s="1"/>
  <c r="G17" i="33"/>
  <c r="G38" i="33" s="1"/>
  <c r="G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L17" i="34"/>
  <c r="L38" i="34" s="1"/>
  <c r="L40" i="34" s="1"/>
  <c r="K17" i="34"/>
  <c r="K38" i="34" s="1"/>
  <c r="K40" i="34" s="1"/>
  <c r="J17" i="34"/>
  <c r="J38" i="34" s="1"/>
  <c r="J40" i="34" s="1"/>
  <c r="I17" i="34"/>
  <c r="I38" i="34" s="1"/>
  <c r="H17" i="34"/>
  <c r="H38" i="34" s="1"/>
  <c r="H40" i="34" s="1"/>
  <c r="G17" i="34"/>
  <c r="G38" i="34" s="1"/>
  <c r="G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L17" i="35"/>
  <c r="L38" i="35" s="1"/>
  <c r="L40" i="35" s="1"/>
  <c r="K17" i="35"/>
  <c r="K38" i="35" s="1"/>
  <c r="K40" i="35" s="1"/>
  <c r="J17" i="35"/>
  <c r="J38" i="35" s="1"/>
  <c r="J40" i="35" s="1"/>
  <c r="I17" i="35"/>
  <c r="I38" i="35" s="1"/>
  <c r="H17" i="35"/>
  <c r="H38" i="35" s="1"/>
  <c r="H40" i="35" s="1"/>
  <c r="G17" i="35"/>
  <c r="G38" i="35" s="1"/>
  <c r="G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L17" i="36"/>
  <c r="L38" i="36" s="1"/>
  <c r="L40" i="36" s="1"/>
  <c r="K17" i="36"/>
  <c r="K38" i="36" s="1"/>
  <c r="K40" i="36" s="1"/>
  <c r="J17" i="36"/>
  <c r="J38" i="36" s="1"/>
  <c r="J40" i="36" s="1"/>
  <c r="I17" i="36"/>
  <c r="I38" i="36" s="1"/>
  <c r="H17" i="36"/>
  <c r="H38" i="36" s="1"/>
  <c r="H40" i="36" s="1"/>
  <c r="G17" i="36"/>
  <c r="G38" i="36" s="1"/>
  <c r="G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L17" i="37"/>
  <c r="L38" i="37" s="1"/>
  <c r="L40" i="37" s="1"/>
  <c r="K17" i="37"/>
  <c r="K38" i="37" s="1"/>
  <c r="K40" i="37" s="1"/>
  <c r="J17" i="37"/>
  <c r="J38" i="37" s="1"/>
  <c r="J40" i="37" s="1"/>
  <c r="I17" i="37"/>
  <c r="I38" i="37" s="1"/>
  <c r="H17" i="37"/>
  <c r="H38" i="37" s="1"/>
  <c r="H40" i="37" s="1"/>
  <c r="G17" i="37"/>
  <c r="G38" i="37" s="1"/>
  <c r="G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L17" i="38"/>
  <c r="L38" i="38" s="1"/>
  <c r="L40" i="38" s="1"/>
  <c r="K17" i="38"/>
  <c r="K38" i="38" s="1"/>
  <c r="K40" i="38" s="1"/>
  <c r="J17" i="38"/>
  <c r="J38" i="38" s="1"/>
  <c r="J40" i="38" s="1"/>
  <c r="I17" i="38"/>
  <c r="I38" i="38" s="1"/>
  <c r="H17" i="38"/>
  <c r="H38" i="38" s="1"/>
  <c r="H40" i="38" s="1"/>
  <c r="G17" i="38"/>
  <c r="G38" i="38" s="1"/>
  <c r="G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L17" i="39"/>
  <c r="L38" i="39" s="1"/>
  <c r="L40" i="39" s="1"/>
  <c r="K17" i="39"/>
  <c r="K38" i="39" s="1"/>
  <c r="K40" i="39" s="1"/>
  <c r="J17" i="39"/>
  <c r="J38" i="39" s="1"/>
  <c r="J40" i="39" s="1"/>
  <c r="I17" i="39"/>
  <c r="I38" i="39" s="1"/>
  <c r="H17" i="39"/>
  <c r="H38" i="39" s="1"/>
  <c r="H40" i="39" s="1"/>
  <c r="G17" i="39"/>
  <c r="G38" i="39" s="1"/>
  <c r="G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L17" i="40"/>
  <c r="L38" i="40" s="1"/>
  <c r="L40" i="40" s="1"/>
  <c r="K17" i="40"/>
  <c r="K38" i="40" s="1"/>
  <c r="K40" i="40" s="1"/>
  <c r="J17" i="40"/>
  <c r="J38" i="40" s="1"/>
  <c r="J40" i="40" s="1"/>
  <c r="I17" i="40"/>
  <c r="I38" i="40" s="1"/>
  <c r="H17" i="40"/>
  <c r="H38" i="40" s="1"/>
  <c r="H40" i="40" s="1"/>
  <c r="G17" i="40"/>
  <c r="G38" i="40" s="1"/>
  <c r="G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<sst xmlns="http://schemas.openxmlformats.org/spreadsheetml/2006/main" count="3760" uniqueCount="93">
  <si>
    <t>Eastern Cape: Buffalo City (BUF) - Table A7 Budgeted Cash Flows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</si>
  <si>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</si>
  <si>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</si>
  <si>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</si>
  <si>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</si>
  <si>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</si>
  <si>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</si>
  <si>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</si>
  <si>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</si>
  <si>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</si>
  <si>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</si>
  <si>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</si>
  <si>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</si>
  <si>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</si>
  <si>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</si>
  <si>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</si>
  <si>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</si>
  <si>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</si>
  <si>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</si>
  <si>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</si>
  <si>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</si>
  <si>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</si>
  <si>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</si>
  <si>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</si>
  <si>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</si>
  <si>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</si>
  <si>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</si>
  <si>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</si>
  <si>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</si>
  <si>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</si>
  <si>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</si>
  <si>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</si>
  <si>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</si>
  <si>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</si>
  <si>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</si>
  <si>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</si>
  <si>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</si>
  <si>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</si>
  <si>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</si>
  <si>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</si>
  <si>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</si>
  <si>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</si>
  <si>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</si>
  <si>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</si>
  <si>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</si>
  <si>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</si>
  <si>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</si>
  <si>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</si>
  <si>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</si>
  <si>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</si>
  <si>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</si>
  <si>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A7 Budgeted Cash Flows ( All ) for 4th Quarter ended 30 June 2022 (Figures Finalised as at 2022/08/09)</t>
  </si>
  <si>
    <t>Eastern Cape: Dr Beyers Naude (EC101) - Table A7 Budgeted Cash Flows ( All ) for 4th Quarter ended 30 June 2022 (Figures Finalised as at 2022/08/09)</t>
  </si>
  <si>
    <t>Eastern Cape: Blue Crane Route (EC102) - Table A7 Budgeted Cash Flows ( All ) for 4th Quarter ended 30 June 2022 (Figures Finalised as at 2022/08/09)</t>
  </si>
  <si>
    <t>Eastern Cape: Makana (EC104) - Table A7 Budgeted Cash Flows ( All ) for 4th Quarter ended 30 June 2022 (Figures Finalised as at 2022/08/09)</t>
  </si>
  <si>
    <t>Eastern Cape: Ndlambe (EC105) - Table A7 Budgeted Cash Flows ( All ) for 4th Quarter ended 30 June 2022 (Figures Finalised as at 2022/08/09)</t>
  </si>
  <si>
    <t>Eastern Cape: Sundays River Valley (EC106) - Table A7 Budgeted Cash Flows ( All ) for 4th Quarter ended 30 June 2022 (Figures Finalised as at 2022/08/09)</t>
  </si>
  <si>
    <t>Eastern Cape: Kouga (EC108) - Table A7 Budgeted Cash Flows ( All ) for 4th Quarter ended 30 June 2022 (Figures Finalised as at 2022/08/09)</t>
  </si>
  <si>
    <t>Eastern Cape: Kou-Kamma (EC109) - Table A7 Budgeted Cash Flows ( All ) for 4th Quarter ended 30 June 2022 (Figures Finalised as at 2022/08/09)</t>
  </si>
  <si>
    <t>Eastern Cape: Sarah Baartman (DC10) - Table A7 Budgeted Cash Flows ( All ) for 4th Quarter ended 30 June 2022 (Figures Finalised as at 2022/08/09)</t>
  </si>
  <si>
    <t>Eastern Cape: Mbhashe (EC121) - Table A7 Budgeted Cash Flows ( All ) for 4th Quarter ended 30 June 2022 (Figures Finalised as at 2022/08/09)</t>
  </si>
  <si>
    <t>Eastern Cape: Mnquma (EC122) - Table A7 Budgeted Cash Flows ( All ) for 4th Quarter ended 30 June 2022 (Figures Finalised as at 2022/08/09)</t>
  </si>
  <si>
    <t>Eastern Cape: Great Kei (EC123) - Table A7 Budgeted Cash Flows ( All ) for 4th Quarter ended 30 June 2022 (Figures Finalised as at 2022/08/09)</t>
  </si>
  <si>
    <t>Eastern Cape: Amahlathi (EC124) - Table A7 Budgeted Cash Flows ( All ) for 4th Quarter ended 30 June 2022 (Figures Finalised as at 2022/08/09)</t>
  </si>
  <si>
    <t>Eastern Cape: Ngqushwa (EC126) - Table A7 Budgeted Cash Flows ( All ) for 4th Quarter ended 30 June 2022 (Figures Finalised as at 2022/08/09)</t>
  </si>
  <si>
    <t>Eastern Cape: Raymond Mhlaba (EC129) - Table A7 Budgeted Cash Flows ( All ) for 4th Quarter ended 30 June 2022 (Figures Finalised as at 2022/08/09)</t>
  </si>
  <si>
    <t>Eastern Cape: Amathole (DC12) - Table A7 Budgeted Cash Flows ( All ) for 4th Quarter ended 30 June 2022 (Figures Finalised as at 2022/08/09)</t>
  </si>
  <si>
    <t>Eastern Cape: Inxuba Yethemba (EC131) - Table A7 Budgeted Cash Flows ( All ) for 4th Quarter ended 30 June 2022 (Figures Finalised as at 2022/08/09)</t>
  </si>
  <si>
    <t>Eastern Cape: Intsika Yethu (EC135) - Table A7 Budgeted Cash Flows ( All ) for 4th Quarter ended 30 June 2022 (Figures Finalised as at 2022/08/09)</t>
  </si>
  <si>
    <t>Eastern Cape: Emalahleni (EC) (EC136) - Table A7 Budgeted Cash Flows ( All ) for 4th Quarter ended 30 June 2022 (Figures Finalised as at 2022/08/09)</t>
  </si>
  <si>
    <t>Eastern Cape: Dr. A.B. Xuma (EC137) - Table A7 Budgeted Cash Flows ( All ) for 4th Quarter ended 30 June 2022 (Figures Finalised as at 2022/08/09)</t>
  </si>
  <si>
    <t>Eastern Cape: Sakhisizwe (EC138) - Table A7 Budgeted Cash Flows ( All ) for 4th Quarter ended 30 June 2022 (Figures Finalised as at 2022/08/09)</t>
  </si>
  <si>
    <t>Eastern Cape: Enoch Mgijima (EC139) - Table A7 Budgeted Cash Flows ( All ) for 4th Quarter ended 30 June 2022 (Figures Finalised as at 2022/08/09)</t>
  </si>
  <si>
    <t>Eastern Cape: Chris Hani (DC13) - Table A7 Budgeted Cash Flows ( All ) for 4th Quarter ended 30 June 2022 (Figures Finalised as at 2022/08/09)</t>
  </si>
  <si>
    <t>Eastern Cape: Elundini (EC141) - Table A7 Budgeted Cash Flows ( All ) for 4th Quarter ended 30 June 2022 (Figures Finalised as at 2022/08/09)</t>
  </si>
  <si>
    <t>Eastern Cape: Senqu (EC142) - Table A7 Budgeted Cash Flows ( All ) for 4th Quarter ended 30 June 2022 (Figures Finalised as at 2022/08/09)</t>
  </si>
  <si>
    <t>Eastern Cape: Walter Sisulu (EC145) - Table A7 Budgeted Cash Flows ( All ) for 4th Quarter ended 30 June 2022 (Figures Finalised as at 2022/08/09)</t>
  </si>
  <si>
    <t>Eastern Cape: Joe Gqabi (DC14) - Table A7 Budgeted Cash Flows ( All ) for 4th Quarter ended 30 June 2022 (Figures Finalised as at 2022/08/09)</t>
  </si>
  <si>
    <t>Eastern Cape: Ngquza Hills (EC153) - Table A7 Budgeted Cash Flows ( All ) for 4th Quarter ended 30 June 2022 (Figures Finalised as at 2022/08/09)</t>
  </si>
  <si>
    <t>Eastern Cape: Port St Johns (EC154) - Table A7 Budgeted Cash Flows ( All ) for 4th Quarter ended 30 June 2022 (Figures Finalised as at 2022/08/09)</t>
  </si>
  <si>
    <t>Eastern Cape: Nyandeni (EC155) - Table A7 Budgeted Cash Flows ( All ) for 4th Quarter ended 30 June 2022 (Figures Finalised as at 2022/08/09)</t>
  </si>
  <si>
    <t>Eastern Cape: Mhlontlo (EC156) - Table A7 Budgeted Cash Flows ( All ) for 4th Quarter ended 30 June 2022 (Figures Finalised as at 2022/08/09)</t>
  </si>
  <si>
    <t>Eastern Cape: King Sabata Dalindyebo (EC157) - Table A7 Budgeted Cash Flows ( All ) for 4th Quarter ended 30 June 2022 (Figures Finalised as at 2022/08/09)</t>
  </si>
  <si>
    <t>Eastern Cape: O R Tambo (DC15) - Table A7 Budgeted Cash Flows ( All ) for 4th Quarter ended 30 June 2022 (Figures Finalised as at 2022/08/09)</t>
  </si>
  <si>
    <t>Eastern Cape: Matatiele (EC441) - Table A7 Budgeted Cash Flows ( All ) for 4th Quarter ended 30 June 2022 (Figures Finalised as at 2022/08/09)</t>
  </si>
  <si>
    <t>Eastern Cape: Umzimvubu (EC442) - Table A7 Budgeted Cash Flows ( All ) for 4th Quarter ended 30 June 2022 (Figures Finalised as at 2022/08/09)</t>
  </si>
  <si>
    <t>Eastern Cape: Winnie Madikizela-Mandela (EC443) - Table A7 Budgeted Cash Flows ( All ) for 4th Quarter ended 30 June 2022 (Figures Finalised as at 2022/08/09)</t>
  </si>
  <si>
    <t>Eastern Cape: Ntabankulu (EC444) - Table A7 Budgeted Cash Flows ( All ) for 4th Quarter ended 30 June 2022 (Figures Finalised as at 2022/08/09)</t>
  </si>
  <si>
    <t>Eastern Cape: Alfred Nzo (DC44) - Table A7 Budgeted Cash Flows ( All ) for 4th Quarter ended 30 June 2022 (Figures Finalised as at 2022/08/09)</t>
  </si>
  <si>
    <t>Summary - Table A7 Budgeted Cash Flows ( All ) for 4th Quarter ended 30 June 2022 (Figures Finalised as at 2022/08/09)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</si>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</sst>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165" fontId="2" fillId="0" borderId="15" xfId="0" applyNumberFormat="1" applyFont="1" applyFill="1" applyBorder="1" applyProtection="1"/>
    <xf numFmtId="165" fontId="2" fillId="0" borderId="16" xfId="0" applyNumberFormat="1" applyFont="1" applyFill="1" applyBorder="1" applyProtection="1"/>
    <xf numFmtId="165" fontId="2" fillId="0" borderId="11" xfId="0" applyNumberFormat="1" applyFont="1" applyFill="1" applyBorder="1" applyProtection="1"/>
    <xf numFmtId="165" fontId="2" fillId="0" borderId="0" xfId="0" applyNumberFormat="1" applyFont="1" applyFill="1" applyBorder="1" applyProtection="1"/>
    <xf numFmtId="165" fontId="2" fillId="0" borderId="17" xfId="0" applyNumberFormat="1" applyFont="1" applyFill="1" applyBorder="1" applyProtection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3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638520116</v>
      </c>
      <c r="D6" s="19">
        <v>598063332</v>
      </c>
      <c r="E6" s="20">
        <v>3142650524</v>
      </c>
      <c r="F6" s="21">
        <v>5305586273</v>
      </c>
      <c r="G6" s="19">
        <v>6552008804</v>
      </c>
      <c r="H6" s="20">
        <v>6552008804</v>
      </c>
      <c r="I6" s="22">
        <v>2273370375</v>
      </c>
      <c r="J6" s="23">
        <v>7093448005</v>
      </c>
      <c r="K6" s="19">
        <v>7479095438</v>
      </c>
      <c r="L6" s="20">
        <v>7852560309</v>
      </c>
    </row>
    <row r="7" spans="1:12" ht="13.5" x14ac:dyDescent="0.25">
      <c r="A7" s="24" t="s">
        <v>22</v>
      </c>
      <c r="B7" s="18" t="s">
        <v>19</v>
      </c>
      <c r="C7" s="19">
        <v>665527164</v>
      </c>
      <c r="D7" s="19">
        <v>1005621796</v>
      </c>
      <c r="E7" s="20">
        <v>5039843059</v>
      </c>
      <c r="F7" s="21">
        <v>13540939972</v>
      </c>
      <c r="G7" s="19">
        <v>14006881924</v>
      </c>
      <c r="H7" s="20">
        <v>14006881924</v>
      </c>
      <c r="I7" s="22">
        <v>5138469993</v>
      </c>
      <c r="J7" s="23">
        <v>18543206674</v>
      </c>
      <c r="K7" s="19">
        <v>20106465148</v>
      </c>
      <c r="L7" s="20">
        <v>21980858494</v>
      </c>
    </row>
    <row r="8" spans="1:12" ht="13.5" x14ac:dyDescent="0.25">
      <c r="A8" s="24" t="s">
        <v>23</v>
      </c>
      <c r="B8" s="18" t="s">
        <v>19</v>
      </c>
      <c r="C8" s="19">
        <v>658601360</v>
      </c>
      <c r="D8" s="19">
        <v>1033751008</v>
      </c>
      <c r="E8" s="20">
        <v>9869387156</v>
      </c>
      <c r="F8" s="21">
        <v>3054081788</v>
      </c>
      <c r="G8" s="19">
        <v>3130520888</v>
      </c>
      <c r="H8" s="20">
        <v>3130520888</v>
      </c>
      <c r="I8" s="22">
        <v>7348571156</v>
      </c>
      <c r="J8" s="23">
        <v>5509562761</v>
      </c>
      <c r="K8" s="19">
        <v>5758131691</v>
      </c>
      <c r="L8" s="20">
        <v>5937848392</v>
      </c>
    </row>
    <row r="9" spans="1:12" ht="13.5" x14ac:dyDescent="0.25">
      <c r="A9" s="24" t="s">
        <v>24</v>
      </c>
      <c r="B9" s="18" t="s">
        <v>25</v>
      </c>
      <c r="C9" s="19">
        <v>2685543372</v>
      </c>
      <c r="D9" s="19">
        <v>5170591364</v>
      </c>
      <c r="E9" s="20">
        <v>6381868075</v>
      </c>
      <c r="F9" s="21">
        <v>12637927305</v>
      </c>
      <c r="G9" s="19">
        <v>9740032667</v>
      </c>
      <c r="H9" s="20">
        <v>9740032667</v>
      </c>
      <c r="I9" s="22">
        <v>8033857132</v>
      </c>
      <c r="J9" s="23">
        <v>9265558114</v>
      </c>
      <c r="K9" s="19">
        <v>9710626262</v>
      </c>
      <c r="L9" s="20">
        <v>10144800452</v>
      </c>
    </row>
    <row r="10" spans="1:12" ht="13.5" x14ac:dyDescent="0.25">
      <c r="A10" s="24" t="s">
        <v>26</v>
      </c>
      <c r="B10" s="18" t="s">
        <v>25</v>
      </c>
      <c r="C10" s="19">
        <v>642701472</v>
      </c>
      <c r="D10" s="19">
        <v>1489026561</v>
      </c>
      <c r="E10" s="20">
        <v>3287656907</v>
      </c>
      <c r="F10" s="21">
        <v>5557989300</v>
      </c>
      <c r="G10" s="19">
        <v>5690782219</v>
      </c>
      <c r="H10" s="20">
        <v>5690782219</v>
      </c>
      <c r="I10" s="22">
        <v>3797191243</v>
      </c>
      <c r="J10" s="23">
        <v>5815895359</v>
      </c>
      <c r="K10" s="19">
        <v>5173306599</v>
      </c>
      <c r="L10" s="20">
        <v>6123420547</v>
      </c>
    </row>
    <row r="11" spans="1:12" ht="13.5" x14ac:dyDescent="0.25">
      <c r="A11" s="24" t="s">
        <v>27</v>
      </c>
      <c r="B11" s="18" t="s">
        <v>19</v>
      </c>
      <c r="C11" s="19">
        <v>14656420</v>
      </c>
      <c r="D11" s="19">
        <v>22109185</v>
      </c>
      <c r="E11" s="20">
        <v>9255727</v>
      </c>
      <c r="F11" s="21">
        <v>723508258</v>
      </c>
      <c r="G11" s="19">
        <v>387586847</v>
      </c>
      <c r="H11" s="20">
        <v>387586847</v>
      </c>
      <c r="I11" s="22">
        <v>69851692</v>
      </c>
      <c r="J11" s="23">
        <v>238364285</v>
      </c>
      <c r="K11" s="19">
        <v>246733098</v>
      </c>
      <c r="L11" s="20">
        <v>257778143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1537545222</v>
      </c>
      <c r="D14" s="19">
        <v>1509827579</v>
      </c>
      <c r="E14" s="20">
        <v>-12287188325</v>
      </c>
      <c r="F14" s="21">
        <v>-27901599211</v>
      </c>
      <c r="G14" s="19">
        <v>-26568560293</v>
      </c>
      <c r="H14" s="20">
        <v>-26568560293</v>
      </c>
      <c r="I14" s="22">
        <v>-15730627438</v>
      </c>
      <c r="J14" s="23">
        <v>-26753448386</v>
      </c>
      <c r="K14" s="19">
        <v>-27439376178</v>
      </c>
      <c r="L14" s="20">
        <v>-29083140726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-71</v>
      </c>
      <c r="E15" s="20">
        <v>-29855883</v>
      </c>
      <c r="F15" s="21">
        <v>-131815770</v>
      </c>
      <c r="G15" s="19">
        <v>-91304723</v>
      </c>
      <c r="H15" s="20">
        <v>-91304723</v>
      </c>
      <c r="I15" s="22">
        <v>-362912491</v>
      </c>
      <c r="J15" s="23">
        <v>-108560046</v>
      </c>
      <c r="K15" s="19">
        <v>-212037406</v>
      </c>
      <c r="L15" s="20">
        <v>-215427699</v>
      </c>
    </row>
    <row r="16" spans="1:12" ht="13.5" x14ac:dyDescent="0.25">
      <c r="A16" s="24" t="s">
        <v>32</v>
      </c>
      <c r="B16" s="18" t="s">
        <v>25</v>
      </c>
      <c r="C16" s="19">
        <v>-8370702</v>
      </c>
      <c r="D16" s="19">
        <v>3667588</v>
      </c>
      <c r="E16" s="20">
        <v>195427779</v>
      </c>
      <c r="F16" s="21">
        <v>-243219468</v>
      </c>
      <c r="G16" s="19">
        <v>-256937856</v>
      </c>
      <c r="H16" s="20">
        <v>-256937856</v>
      </c>
      <c r="I16" s="22">
        <v>-197933035</v>
      </c>
      <c r="J16" s="23">
        <v>-313514972</v>
      </c>
      <c r="K16" s="19">
        <v>-366995959</v>
      </c>
      <c r="L16" s="20">
        <v>-296809944</v>
      </c>
    </row>
    <row r="17" spans="1:12" ht="13.5" x14ac:dyDescent="0.25">
      <c r="A17" s="25" t="s">
        <v>33</v>
      </c>
      <c r="B17" s="26" t="s">
        <v>19</v>
      </c>
      <c r="C17" s="27">
        <f>SUM(C6:C16)</f>
        <v>6834724424</v>
      </c>
      <c r="D17" s="27">
        <f t="shared" ref="D17:L17" si="0">SUM(D6:D16)</f>
        <v>10832658342</v>
      </c>
      <c r="E17" s="28">
        <f t="shared" si="0"/>
        <v>15609045019</v>
      </c>
      <c r="F17" s="29">
        <f t="shared" si="0"/>
        <v>12543398447</v>
      </c>
      <c r="G17" s="27">
        <f t="shared" si="0"/>
        <v>12591010477</v>
      </c>
      <c r="H17" s="30">
        <f t="shared" si="0"/>
        <v>12591010477</v>
      </c>
      <c r="I17" s="29">
        <f t="shared" si="0"/>
        <v>10369838627</v>
      </c>
      <c r="J17" s="31">
        <f t="shared" si="0"/>
        <v>19290511794</v>
      </c>
      <c r="K17" s="27">
        <f t="shared" si="0"/>
        <v>20455948693</v>
      </c>
      <c r="L17" s="28">
        <f t="shared" si="0"/>
        <v>22701887968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6683652</v>
      </c>
      <c r="D21" s="19">
        <v>735416</v>
      </c>
      <c r="E21" s="20">
        <v>27102475</v>
      </c>
      <c r="F21" s="38">
        <v>32727891</v>
      </c>
      <c r="G21" s="39">
        <v>33804694</v>
      </c>
      <c r="H21" s="40">
        <v>33804694</v>
      </c>
      <c r="I21" s="22">
        <v>27298579</v>
      </c>
      <c r="J21" s="41">
        <v>83360093</v>
      </c>
      <c r="K21" s="39">
        <v>58627052</v>
      </c>
      <c r="L21" s="40">
        <v>60840553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-98573776</v>
      </c>
      <c r="D23" s="19">
        <v>30136421</v>
      </c>
      <c r="E23" s="20">
        <v>51565722</v>
      </c>
      <c r="F23" s="38">
        <v>-60824061</v>
      </c>
      <c r="G23" s="39">
        <v>-92502002</v>
      </c>
      <c r="H23" s="40">
        <v>-92502002</v>
      </c>
      <c r="I23" s="22">
        <v>40436</v>
      </c>
      <c r="J23" s="41">
        <v>40714320</v>
      </c>
      <c r="K23" s="39">
        <v>-2860038</v>
      </c>
      <c r="L23" s="40">
        <v>-2895583</v>
      </c>
    </row>
    <row r="24" spans="1:12" ht="13.5" x14ac:dyDescent="0.25">
      <c r="A24" s="24" t="s">
        <v>38</v>
      </c>
      <c r="B24" s="18" t="s">
        <v>19</v>
      </c>
      <c r="C24" s="19">
        <v>38923452</v>
      </c>
      <c r="D24" s="19">
        <v>7988863</v>
      </c>
      <c r="E24" s="20">
        <v>-94001</v>
      </c>
      <c r="F24" s="21">
        <v>26968</v>
      </c>
      <c r="G24" s="19">
        <v>0</v>
      </c>
      <c r="H24" s="20">
        <v>0</v>
      </c>
      <c r="I24" s="22">
        <v>0</v>
      </c>
      <c r="J24" s="23">
        <v>-20128516</v>
      </c>
      <c r="K24" s="19">
        <v>-1023960</v>
      </c>
      <c r="L24" s="20">
        <v>-1717139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-1235289037</v>
      </c>
      <c r="D26" s="19">
        <v>-1216353603</v>
      </c>
      <c r="E26" s="20">
        <v>-3480064398</v>
      </c>
      <c r="F26" s="21">
        <v>-6591951781</v>
      </c>
      <c r="G26" s="19">
        <v>-7279116021</v>
      </c>
      <c r="H26" s="20">
        <v>-7279116021</v>
      </c>
      <c r="I26" s="22">
        <v>-4230671132</v>
      </c>
      <c r="J26" s="23">
        <v>-7934916619</v>
      </c>
      <c r="K26" s="19">
        <v>-6911777238</v>
      </c>
      <c r="L26" s="20">
        <v>-6383323520</v>
      </c>
    </row>
    <row r="27" spans="1:12" ht="13.5" x14ac:dyDescent="0.25">
      <c r="A27" s="25" t="s">
        <v>40</v>
      </c>
      <c r="B27" s="26" t="s">
        <v>19</v>
      </c>
      <c r="C27" s="27">
        <f>SUM(C21:C26)</f>
        <v>-1288255709</v>
      </c>
      <c r="D27" s="27">
        <f t="shared" ref="D27:L27" si="1">SUM(D21:D26)</f>
        <v>-1177492903</v>
      </c>
      <c r="E27" s="28">
        <f t="shared" si="1"/>
        <v>-3401490202</v>
      </c>
      <c r="F27" s="29">
        <f t="shared" si="1"/>
        <v>-6620020983</v>
      </c>
      <c r="G27" s="27">
        <f t="shared" si="1"/>
        <v>-7337813329</v>
      </c>
      <c r="H27" s="28">
        <f t="shared" si="1"/>
        <v>-7337813329</v>
      </c>
      <c r="I27" s="30">
        <f t="shared" si="1"/>
        <v>-4203332117</v>
      </c>
      <c r="J27" s="31">
        <f t="shared" si="1"/>
        <v>-7830970722</v>
      </c>
      <c r="K27" s="27">
        <f t="shared" si="1"/>
        <v>-6857034184</v>
      </c>
      <c r="L27" s="28">
        <f t="shared" si="1"/>
        <v>-6327095689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-1201892</v>
      </c>
      <c r="F32" s="21">
        <v>548014278</v>
      </c>
      <c r="G32" s="19">
        <v>540214278</v>
      </c>
      <c r="H32" s="20">
        <v>540214278</v>
      </c>
      <c r="I32" s="22">
        <v>0</v>
      </c>
      <c r="J32" s="23">
        <v>776614380</v>
      </c>
      <c r="K32" s="19">
        <v>622495380</v>
      </c>
      <c r="L32" s="20">
        <v>140000000</v>
      </c>
    </row>
    <row r="33" spans="1:12" ht="13.5" x14ac:dyDescent="0.25">
      <c r="A33" s="24" t="s">
        <v>44</v>
      </c>
      <c r="B33" s="18" t="s">
        <v>19</v>
      </c>
      <c r="C33" s="19">
        <v>5250989</v>
      </c>
      <c r="D33" s="19">
        <v>5545563</v>
      </c>
      <c r="E33" s="20">
        <v>8126555</v>
      </c>
      <c r="F33" s="21">
        <v>-1099000</v>
      </c>
      <c r="G33" s="39">
        <v>-1099000</v>
      </c>
      <c r="H33" s="40">
        <v>-1099000</v>
      </c>
      <c r="I33" s="42">
        <v>-286037</v>
      </c>
      <c r="J33" s="23">
        <v>7532092</v>
      </c>
      <c r="K33" s="19">
        <v>3472641</v>
      </c>
      <c r="L33" s="20">
        <v>3704452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291335</v>
      </c>
      <c r="E35" s="20">
        <v>-55844374</v>
      </c>
      <c r="F35" s="21">
        <v>-60061061</v>
      </c>
      <c r="G35" s="19">
        <v>-54022670</v>
      </c>
      <c r="H35" s="20">
        <v>-54022670</v>
      </c>
      <c r="I35" s="22">
        <v>-53632356</v>
      </c>
      <c r="J35" s="23">
        <v>-66567827</v>
      </c>
      <c r="K35" s="19">
        <v>-89371158</v>
      </c>
      <c r="L35" s="20">
        <v>-64223835</v>
      </c>
    </row>
    <row r="36" spans="1:12" ht="13.5" x14ac:dyDescent="0.25">
      <c r="A36" s="25" t="s">
        <v>46</v>
      </c>
      <c r="B36" s="26" t="s">
        <v>19</v>
      </c>
      <c r="C36" s="27">
        <f>SUM(C31:C35)</f>
        <v>5250989</v>
      </c>
      <c r="D36" s="27">
        <f t="shared" ref="D36:L36" si="2">SUM(D31:D35)</f>
        <v>5836898</v>
      </c>
      <c r="E36" s="28">
        <f t="shared" si="2"/>
        <v>-48919711</v>
      </c>
      <c r="F36" s="29">
        <f t="shared" si="2"/>
        <v>486854217</v>
      </c>
      <c r="G36" s="27">
        <f t="shared" si="2"/>
        <v>485092608</v>
      </c>
      <c r="H36" s="28">
        <f t="shared" si="2"/>
        <v>485092608</v>
      </c>
      <c r="I36" s="30">
        <f t="shared" si="2"/>
        <v>-53918393</v>
      </c>
      <c r="J36" s="31">
        <f t="shared" si="2"/>
        <v>717578645</v>
      </c>
      <c r="K36" s="27">
        <f t="shared" si="2"/>
        <v>536596863</v>
      </c>
      <c r="L36" s="28">
        <f t="shared" si="2"/>
        <v>79480617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5551719704</v>
      </c>
      <c r="D38" s="33">
        <f t="shared" ref="D38:L38" si="3">+D17+D27+D36</f>
        <v>9661002337</v>
      </c>
      <c r="E38" s="34">
        <f t="shared" si="3"/>
        <v>12158635106</v>
      </c>
      <c r="F38" s="35">
        <f t="shared" si="3"/>
        <v>6410231681</v>
      </c>
      <c r="G38" s="33">
        <f t="shared" si="3"/>
        <v>5738289756</v>
      </c>
      <c r="H38" s="34">
        <f t="shared" si="3"/>
        <v>5738289756</v>
      </c>
      <c r="I38" s="36">
        <f t="shared" si="3"/>
        <v>6112588117</v>
      </c>
      <c r="J38" s="37">
        <f t="shared" si="3"/>
        <v>12177119717</v>
      </c>
      <c r="K38" s="33">
        <f t="shared" si="3"/>
        <v>14135511372</v>
      </c>
      <c r="L38" s="34">
        <f t="shared" si="3"/>
        <v>16454272896</v>
      </c>
    </row>
    <row r="39" spans="1:12" ht="13.5" x14ac:dyDescent="0.25">
      <c r="A39" s="24" t="s">
        <v>48</v>
      </c>
      <c r="B39" s="18" t="s">
        <v>49</v>
      </c>
      <c r="C39" s="33">
        <v>2741082466</v>
      </c>
      <c r="D39" s="33">
        <v>3197153282</v>
      </c>
      <c r="E39" s="34">
        <v>4091872924</v>
      </c>
      <c r="F39" s="35">
        <v>5466733549</v>
      </c>
      <c r="G39" s="33">
        <v>6121996521</v>
      </c>
      <c r="H39" s="34">
        <v>6121996521</v>
      </c>
      <c r="I39" s="36">
        <v>4368763925</v>
      </c>
      <c r="J39" s="37">
        <v>5959900701</v>
      </c>
      <c r="K39" s="33">
        <v>5562521290</v>
      </c>
      <c r="L39" s="34">
        <v>6199014327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8292802170</v>
      </c>
      <c r="D40" s="45">
        <f t="shared" si="4"/>
        <v>12858155619</v>
      </c>
      <c r="E40" s="46">
        <f t="shared" si="4"/>
        <v>16250508030</v>
      </c>
      <c r="F40" s="47">
        <f t="shared" si="4"/>
        <v>11876965230</v>
      </c>
      <c r="G40" s="45">
        <f t="shared" si="4"/>
        <v>11860286277</v>
      </c>
      <c r="H40" s="46">
        <f t="shared" si="4"/>
        <v>11860286277</v>
      </c>
      <c r="I40" s="48">
        <v>15414773669</v>
      </c>
      <c r="J40" s="49">
        <f>+J38+J39</f>
        <v>18137020418</v>
      </c>
      <c r="K40" s="45">
        <f>+K38+K39</f>
        <v>19698032662</v>
      </c>
      <c r="L40" s="46">
        <f>+L38+L39</f>
        <v>22653287223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1300935799</v>
      </c>
      <c r="F6" s="21">
        <v>1577897203</v>
      </c>
      <c r="G6" s="19">
        <v>1577897203</v>
      </c>
      <c r="H6" s="20">
        <v>1577897203</v>
      </c>
      <c r="I6" s="22">
        <v>1433811937</v>
      </c>
      <c r="J6" s="23">
        <v>1576364101</v>
      </c>
      <c r="K6" s="19">
        <v>1645724121</v>
      </c>
      <c r="L6" s="20">
        <v>1719781707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2809850717</v>
      </c>
      <c r="F7" s="21">
        <v>3421416384</v>
      </c>
      <c r="G7" s="19">
        <v>3421416384</v>
      </c>
      <c r="H7" s="20">
        <v>3421416384</v>
      </c>
      <c r="I7" s="22">
        <v>3162881221</v>
      </c>
      <c r="J7" s="23">
        <v>3423909313</v>
      </c>
      <c r="K7" s="19">
        <v>3681176598</v>
      </c>
      <c r="L7" s="20">
        <v>3980180058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6200308792</v>
      </c>
      <c r="F8" s="21">
        <v>1059169585</v>
      </c>
      <c r="G8" s="19">
        <v>1104326628</v>
      </c>
      <c r="H8" s="20">
        <v>1104326628</v>
      </c>
      <c r="I8" s="22">
        <v>4371111959</v>
      </c>
      <c r="J8" s="23">
        <v>866858603</v>
      </c>
      <c r="K8" s="19">
        <v>895418059</v>
      </c>
      <c r="L8" s="20">
        <v>952185266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22298824</v>
      </c>
      <c r="F9" s="21">
        <v>1301395383</v>
      </c>
      <c r="G9" s="19">
        <v>1256238340</v>
      </c>
      <c r="H9" s="20">
        <v>1256238340</v>
      </c>
      <c r="I9" s="22">
        <v>1070223284</v>
      </c>
      <c r="J9" s="23">
        <v>1446763267</v>
      </c>
      <c r="K9" s="19">
        <v>1437067216</v>
      </c>
      <c r="L9" s="20">
        <v>1478209732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899284507</v>
      </c>
      <c r="F10" s="21">
        <v>733698600</v>
      </c>
      <c r="G10" s="19">
        <v>733698600</v>
      </c>
      <c r="H10" s="20">
        <v>733698600</v>
      </c>
      <c r="I10" s="22">
        <v>704364920</v>
      </c>
      <c r="J10" s="23">
        <v>736015340</v>
      </c>
      <c r="K10" s="19">
        <v>753203500</v>
      </c>
      <c r="L10" s="20">
        <v>798157725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36489853</v>
      </c>
      <c r="G11" s="19">
        <v>36489853</v>
      </c>
      <c r="H11" s="20">
        <v>36489853</v>
      </c>
      <c r="I11" s="22">
        <v>31680073</v>
      </c>
      <c r="J11" s="23">
        <v>30876217</v>
      </c>
      <c r="K11" s="19">
        <v>31206105</v>
      </c>
      <c r="L11" s="20">
        <v>31504740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-2136761</v>
      </c>
      <c r="D14" s="19">
        <v>-2767482</v>
      </c>
      <c r="E14" s="20">
        <v>-6800300159</v>
      </c>
      <c r="F14" s="21">
        <v>-6489604285</v>
      </c>
      <c r="G14" s="19">
        <v>-6532435506</v>
      </c>
      <c r="H14" s="20">
        <v>-6532435506</v>
      </c>
      <c r="I14" s="22">
        <v>-6509380946</v>
      </c>
      <c r="J14" s="23">
        <v>-6824852972</v>
      </c>
      <c r="K14" s="19">
        <v>-7071627269</v>
      </c>
      <c r="L14" s="20">
        <v>-7472016704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-26192670</v>
      </c>
      <c r="F15" s="21">
        <v>-59935810</v>
      </c>
      <c r="G15" s="19">
        <v>-23935810</v>
      </c>
      <c r="H15" s="20">
        <v>-23935810</v>
      </c>
      <c r="I15" s="22">
        <v>-21160423</v>
      </c>
      <c r="J15" s="23">
        <v>-49360667</v>
      </c>
      <c r="K15" s="19">
        <v>-153640082</v>
      </c>
      <c r="L15" s="20">
        <v>-161565195</v>
      </c>
    </row>
    <row r="16" spans="1:12" ht="13.5" x14ac:dyDescent="0.25">
      <c r="A16" s="24" t="s">
        <v>32</v>
      </c>
      <c r="B16" s="18" t="s">
        <v>25</v>
      </c>
      <c r="C16" s="19">
        <v>-7763318</v>
      </c>
      <c r="D16" s="19">
        <v>0</v>
      </c>
      <c r="E16" s="20">
        <v>-88342117</v>
      </c>
      <c r="F16" s="21">
        <v>-161058623</v>
      </c>
      <c r="G16" s="19">
        <v>-149581951</v>
      </c>
      <c r="H16" s="20">
        <v>-149581951</v>
      </c>
      <c r="I16" s="22">
        <v>-118734595</v>
      </c>
      <c r="J16" s="23">
        <v>-170552856</v>
      </c>
      <c r="K16" s="19">
        <v>-146753957</v>
      </c>
      <c r="L16" s="20">
        <v>-138446006</v>
      </c>
    </row>
    <row r="17" spans="1:12" ht="13.5" x14ac:dyDescent="0.25">
      <c r="A17" s="25" t="s">
        <v>33</v>
      </c>
      <c r="B17" s="26" t="s">
        <v>19</v>
      </c>
      <c r="C17" s="27">
        <f>SUM(C6:C16)</f>
        <v>-9900079</v>
      </c>
      <c r="D17" s="27">
        <f t="shared" ref="D17:L17" si="0">SUM(D6:D16)</f>
        <v>-2767482</v>
      </c>
      <c r="E17" s="28">
        <f t="shared" si="0"/>
        <v>4317843693</v>
      </c>
      <c r="F17" s="29">
        <f t="shared" si="0"/>
        <v>1419468290</v>
      </c>
      <c r="G17" s="27">
        <f t="shared" si="0"/>
        <v>1424113741</v>
      </c>
      <c r="H17" s="30">
        <f t="shared" si="0"/>
        <v>1424113741</v>
      </c>
      <c r="I17" s="29">
        <f t="shared" si="0"/>
        <v>4124797430</v>
      </c>
      <c r="J17" s="31">
        <f t="shared" si="0"/>
        <v>1036020346</v>
      </c>
      <c r="K17" s="27">
        <f t="shared" si="0"/>
        <v>1071774291</v>
      </c>
      <c r="L17" s="28">
        <f t="shared" si="0"/>
        <v>1187991323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4832346</v>
      </c>
      <c r="F21" s="38">
        <v>0</v>
      </c>
      <c r="G21" s="39">
        <v>0</v>
      </c>
      <c r="H21" s="40">
        <v>0</v>
      </c>
      <c r="I21" s="22">
        <v>1347221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-1591352337</v>
      </c>
      <c r="F26" s="21">
        <v>-1803591613</v>
      </c>
      <c r="G26" s="19">
        <v>-1803591613</v>
      </c>
      <c r="H26" s="20">
        <v>-1803591613</v>
      </c>
      <c r="I26" s="22">
        <v>-1164712687</v>
      </c>
      <c r="J26" s="23">
        <v>-2086362240</v>
      </c>
      <c r="K26" s="19">
        <v>-1811183298</v>
      </c>
      <c r="L26" s="20">
        <v>-1288703467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-1586519991</v>
      </c>
      <c r="F27" s="29">
        <f t="shared" si="1"/>
        <v>-1803591613</v>
      </c>
      <c r="G27" s="27">
        <f t="shared" si="1"/>
        <v>-1803591613</v>
      </c>
      <c r="H27" s="28">
        <f t="shared" si="1"/>
        <v>-1803591613</v>
      </c>
      <c r="I27" s="30">
        <f t="shared" si="1"/>
        <v>-1163365466</v>
      </c>
      <c r="J27" s="31">
        <f t="shared" si="1"/>
        <v>-2086362240</v>
      </c>
      <c r="K27" s="27">
        <f t="shared" si="1"/>
        <v>-1811183298</v>
      </c>
      <c r="L27" s="28">
        <f t="shared" si="1"/>
        <v>-1288703467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369714278</v>
      </c>
      <c r="G32" s="19">
        <v>369714278</v>
      </c>
      <c r="H32" s="20">
        <v>369714278</v>
      </c>
      <c r="I32" s="22">
        <v>0</v>
      </c>
      <c r="J32" s="23">
        <v>732614380</v>
      </c>
      <c r="K32" s="19">
        <v>622495380</v>
      </c>
      <c r="L32" s="20">
        <v>140000000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8182160</v>
      </c>
      <c r="K33" s="19">
        <v>3422709</v>
      </c>
      <c r="L33" s="20">
        <v>3654520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-54395605</v>
      </c>
      <c r="F35" s="21">
        <v>-50892241</v>
      </c>
      <c r="G35" s="19">
        <v>-45512279</v>
      </c>
      <c r="H35" s="20">
        <v>-45512279</v>
      </c>
      <c r="I35" s="22">
        <v>-45190555</v>
      </c>
      <c r="J35" s="23">
        <v>-62832599</v>
      </c>
      <c r="K35" s="19">
        <v>-56858946</v>
      </c>
      <c r="L35" s="20">
        <v>-61219984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-54395605</v>
      </c>
      <c r="F36" s="29">
        <f t="shared" si="2"/>
        <v>318822037</v>
      </c>
      <c r="G36" s="27">
        <f t="shared" si="2"/>
        <v>324201999</v>
      </c>
      <c r="H36" s="28">
        <f t="shared" si="2"/>
        <v>324201999</v>
      </c>
      <c r="I36" s="30">
        <f t="shared" si="2"/>
        <v>-45190555</v>
      </c>
      <c r="J36" s="31">
        <f t="shared" si="2"/>
        <v>677963941</v>
      </c>
      <c r="K36" s="27">
        <f t="shared" si="2"/>
        <v>569059143</v>
      </c>
      <c r="L36" s="28">
        <f t="shared" si="2"/>
        <v>82434536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-9900079</v>
      </c>
      <c r="D38" s="33">
        <f t="shared" ref="D38:L38" si="3">+D17+D27+D36</f>
        <v>-2767482</v>
      </c>
      <c r="E38" s="34">
        <f t="shared" si="3"/>
        <v>2676928097</v>
      </c>
      <c r="F38" s="35">
        <f t="shared" si="3"/>
        <v>-65301286</v>
      </c>
      <c r="G38" s="33">
        <f t="shared" si="3"/>
        <v>-55275873</v>
      </c>
      <c r="H38" s="34">
        <f t="shared" si="3"/>
        <v>-55275873</v>
      </c>
      <c r="I38" s="36">
        <f t="shared" si="3"/>
        <v>2916241409</v>
      </c>
      <c r="J38" s="37">
        <f t="shared" si="3"/>
        <v>-372377953</v>
      </c>
      <c r="K38" s="33">
        <f t="shared" si="3"/>
        <v>-170349864</v>
      </c>
      <c r="L38" s="34">
        <f t="shared" si="3"/>
        <v>-18277608</v>
      </c>
    </row>
    <row r="39" spans="1:12" ht="13.5" x14ac:dyDescent="0.25">
      <c r="A39" s="24" t="s">
        <v>48</v>
      </c>
      <c r="B39" s="18" t="s">
        <v>49</v>
      </c>
      <c r="C39" s="33">
        <v>1822330369</v>
      </c>
      <c r="D39" s="33">
        <v>1171632915</v>
      </c>
      <c r="E39" s="34">
        <v>1373710707</v>
      </c>
      <c r="F39" s="35">
        <v>1549607033</v>
      </c>
      <c r="G39" s="33">
        <v>1495741917</v>
      </c>
      <c r="H39" s="34">
        <v>1495741917</v>
      </c>
      <c r="I39" s="36">
        <v>1144738590</v>
      </c>
      <c r="J39" s="37">
        <v>884673966</v>
      </c>
      <c r="K39" s="33">
        <v>714324101</v>
      </c>
      <c r="L39" s="34">
        <v>696046495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1812430290</v>
      </c>
      <c r="D40" s="45">
        <f t="shared" si="4"/>
        <v>1168865433</v>
      </c>
      <c r="E40" s="46">
        <f t="shared" si="4"/>
        <v>4050638804</v>
      </c>
      <c r="F40" s="47">
        <f t="shared" si="4"/>
        <v>1484305747</v>
      </c>
      <c r="G40" s="45">
        <f t="shared" si="4"/>
        <v>1440466044</v>
      </c>
      <c r="H40" s="46">
        <f t="shared" si="4"/>
        <v>1440466044</v>
      </c>
      <c r="I40" s="48">
        <v>5206387275</v>
      </c>
      <c r="J40" s="49">
        <f>+J38+J39</f>
        <v>512296013</v>
      </c>
      <c r="K40" s="45">
        <f>+K38+K39</f>
        <v>543974237</v>
      </c>
      <c r="L40" s="46">
        <f>+L38+L39</f>
        <v>677768887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2241943330</v>
      </c>
      <c r="G6" s="19">
        <v>3485114170</v>
      </c>
      <c r="H6" s="20">
        <v>3485114170</v>
      </c>
      <c r="I6" s="22">
        <v>-283508132</v>
      </c>
      <c r="J6" s="23">
        <v>3896174280</v>
      </c>
      <c r="K6" s="19">
        <v>4152202470</v>
      </c>
      <c r="L6" s="20">
        <v>4374235360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5890938870</v>
      </c>
      <c r="G7" s="19">
        <v>6332894250</v>
      </c>
      <c r="H7" s="20">
        <v>6332894250</v>
      </c>
      <c r="I7" s="22">
        <v>197399697</v>
      </c>
      <c r="J7" s="23">
        <v>10731758130</v>
      </c>
      <c r="K7" s="19">
        <v>11728941180</v>
      </c>
      <c r="L7" s="20">
        <v>12929187580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747573000</v>
      </c>
      <c r="G8" s="19">
        <v>658291550</v>
      </c>
      <c r="H8" s="20">
        <v>658291550</v>
      </c>
      <c r="I8" s="22">
        <v>0</v>
      </c>
      <c r="J8" s="23">
        <v>1923729420</v>
      </c>
      <c r="K8" s="19">
        <v>2036004790</v>
      </c>
      <c r="L8" s="20">
        <v>2051179690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2128639520</v>
      </c>
      <c r="G9" s="19">
        <v>22116000</v>
      </c>
      <c r="H9" s="20">
        <v>22116000</v>
      </c>
      <c r="I9" s="22">
        <v>52802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490947000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-476334</v>
      </c>
      <c r="F14" s="21">
        <v>-8389328860</v>
      </c>
      <c r="G14" s="19">
        <v>-5617921240</v>
      </c>
      <c r="H14" s="20">
        <v>-5617921240</v>
      </c>
      <c r="I14" s="22">
        <v>319261701</v>
      </c>
      <c r="J14" s="23">
        <v>-6313742330</v>
      </c>
      <c r="K14" s="19">
        <v>-6648898570</v>
      </c>
      <c r="L14" s="20">
        <v>-7138102460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-476334</v>
      </c>
      <c r="F17" s="29">
        <f t="shared" si="0"/>
        <v>3110712860</v>
      </c>
      <c r="G17" s="27">
        <f t="shared" si="0"/>
        <v>4880494730</v>
      </c>
      <c r="H17" s="30">
        <f t="shared" si="0"/>
        <v>4880494730</v>
      </c>
      <c r="I17" s="29">
        <f t="shared" si="0"/>
        <v>233206068</v>
      </c>
      <c r="J17" s="31">
        <f t="shared" si="0"/>
        <v>10237919500</v>
      </c>
      <c r="K17" s="27">
        <f t="shared" si="0"/>
        <v>11268249870</v>
      </c>
      <c r="L17" s="28">
        <f t="shared" si="0"/>
        <v>12216500170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-12592026</v>
      </c>
      <c r="D23" s="19">
        <v>0</v>
      </c>
      <c r="E23" s="20">
        <v>0</v>
      </c>
      <c r="F23" s="38">
        <v>-60265000</v>
      </c>
      <c r="G23" s="39">
        <v>-92515000</v>
      </c>
      <c r="H23" s="40">
        <v>-92515000</v>
      </c>
      <c r="I23" s="22">
        <v>0</v>
      </c>
      <c r="J23" s="41">
        <v>39999750</v>
      </c>
      <c r="K23" s="39">
        <v>-2819510</v>
      </c>
      <c r="L23" s="40">
        <v>-2890000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-12592026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-60265000</v>
      </c>
      <c r="G27" s="27">
        <f t="shared" si="1"/>
        <v>-92515000</v>
      </c>
      <c r="H27" s="28">
        <f t="shared" si="1"/>
        <v>-92515000</v>
      </c>
      <c r="I27" s="30">
        <f t="shared" si="1"/>
        <v>0</v>
      </c>
      <c r="J27" s="31">
        <f t="shared" si="1"/>
        <v>39999750</v>
      </c>
      <c r="K27" s="27">
        <f t="shared" si="1"/>
        <v>-2819510</v>
      </c>
      <c r="L27" s="28">
        <f t="shared" si="1"/>
        <v>-2890000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-12592026</v>
      </c>
      <c r="D38" s="33">
        <f t="shared" ref="D38:L38" si="3">+D17+D27+D36</f>
        <v>0</v>
      </c>
      <c r="E38" s="34">
        <f t="shared" si="3"/>
        <v>-476334</v>
      </c>
      <c r="F38" s="35">
        <f t="shared" si="3"/>
        <v>3050447860</v>
      </c>
      <c r="G38" s="33">
        <f t="shared" si="3"/>
        <v>4787979730</v>
      </c>
      <c r="H38" s="34">
        <f t="shared" si="3"/>
        <v>4787979730</v>
      </c>
      <c r="I38" s="36">
        <f t="shared" si="3"/>
        <v>233206068</v>
      </c>
      <c r="J38" s="37">
        <f t="shared" si="3"/>
        <v>10277919250</v>
      </c>
      <c r="K38" s="33">
        <f t="shared" si="3"/>
        <v>11265430360</v>
      </c>
      <c r="L38" s="34">
        <f t="shared" si="3"/>
        <v>12213610170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200200000</v>
      </c>
      <c r="G39" s="33">
        <v>200200000</v>
      </c>
      <c r="H39" s="34">
        <v>200200000</v>
      </c>
      <c r="I39" s="36">
        <v>0</v>
      </c>
      <c r="J39" s="37">
        <v>395389830</v>
      </c>
      <c r="K39" s="33">
        <v>405274580</v>
      </c>
      <c r="L39" s="34">
        <v>415406450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-12592026</v>
      </c>
      <c r="D40" s="45">
        <f t="shared" si="4"/>
        <v>0</v>
      </c>
      <c r="E40" s="46">
        <f t="shared" si="4"/>
        <v>-476334</v>
      </c>
      <c r="F40" s="47">
        <f t="shared" si="4"/>
        <v>3250647860</v>
      </c>
      <c r="G40" s="45">
        <f t="shared" si="4"/>
        <v>4988179730</v>
      </c>
      <c r="H40" s="46">
        <f t="shared" si="4"/>
        <v>4988179730</v>
      </c>
      <c r="I40" s="48">
        <v>233206068</v>
      </c>
      <c r="J40" s="49">
        <f>+J38+J39</f>
        <v>10673309080</v>
      </c>
      <c r="K40" s="45">
        <f>+K38+K39</f>
        <v>11670704940</v>
      </c>
      <c r="L40" s="46">
        <f>+L38+L39</f>
        <v>12629016620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-272200</v>
      </c>
      <c r="D6" s="19">
        <v>-392</v>
      </c>
      <c r="E6" s="20">
        <v>-9232</v>
      </c>
      <c r="F6" s="21">
        <v>47776443</v>
      </c>
      <c r="G6" s="19">
        <v>47776443</v>
      </c>
      <c r="H6" s="20">
        <v>47776443</v>
      </c>
      <c r="I6" s="22">
        <v>-12189836</v>
      </c>
      <c r="J6" s="23">
        <v>42891263</v>
      </c>
      <c r="K6" s="19">
        <v>50775441</v>
      </c>
      <c r="L6" s="20">
        <v>53314213</v>
      </c>
    </row>
    <row r="7" spans="1:12" ht="13.5" x14ac:dyDescent="0.25">
      <c r="A7" s="24" t="s">
        <v>22</v>
      </c>
      <c r="B7" s="18" t="s">
        <v>19</v>
      </c>
      <c r="C7" s="19">
        <v>-5758916</v>
      </c>
      <c r="D7" s="19">
        <v>-7888086</v>
      </c>
      <c r="E7" s="20">
        <v>-4785143</v>
      </c>
      <c r="F7" s="21">
        <v>254115104</v>
      </c>
      <c r="G7" s="19">
        <v>254115104</v>
      </c>
      <c r="H7" s="20">
        <v>254115104</v>
      </c>
      <c r="I7" s="22">
        <v>44043188</v>
      </c>
      <c r="J7" s="23">
        <v>316228401</v>
      </c>
      <c r="K7" s="19">
        <v>338780312</v>
      </c>
      <c r="L7" s="20">
        <v>363277323</v>
      </c>
    </row>
    <row r="8" spans="1:12" ht="13.5" x14ac:dyDescent="0.25">
      <c r="A8" s="24" t="s">
        <v>23</v>
      </c>
      <c r="B8" s="18" t="s">
        <v>19</v>
      </c>
      <c r="C8" s="19">
        <v>155390</v>
      </c>
      <c r="D8" s="19">
        <v>-57125</v>
      </c>
      <c r="E8" s="20">
        <v>-48439</v>
      </c>
      <c r="F8" s="21">
        <v>97185386</v>
      </c>
      <c r="G8" s="19">
        <v>97185386</v>
      </c>
      <c r="H8" s="20">
        <v>97185386</v>
      </c>
      <c r="I8" s="22">
        <v>9147654</v>
      </c>
      <c r="J8" s="23">
        <v>56252277</v>
      </c>
      <c r="K8" s="19">
        <v>34554346</v>
      </c>
      <c r="L8" s="20">
        <v>12888660</v>
      </c>
    </row>
    <row r="9" spans="1:12" ht="13.5" x14ac:dyDescent="0.25">
      <c r="A9" s="24" t="s">
        <v>24</v>
      </c>
      <c r="B9" s="18" t="s">
        <v>25</v>
      </c>
      <c r="C9" s="19">
        <v>-1784921</v>
      </c>
      <c r="D9" s="19">
        <v>-33522</v>
      </c>
      <c r="E9" s="20">
        <v>-95244004</v>
      </c>
      <c r="F9" s="21">
        <v>112741390</v>
      </c>
      <c r="G9" s="19">
        <v>113078120</v>
      </c>
      <c r="H9" s="20">
        <v>113078120</v>
      </c>
      <c r="I9" s="22">
        <v>-102815552</v>
      </c>
      <c r="J9" s="23">
        <v>76244698</v>
      </c>
      <c r="K9" s="19">
        <v>78714275</v>
      </c>
      <c r="L9" s="20">
        <v>86338869</v>
      </c>
    </row>
    <row r="10" spans="1:12" ht="13.5" x14ac:dyDescent="0.25">
      <c r="A10" s="24" t="s">
        <v>26</v>
      </c>
      <c r="B10" s="18" t="s">
        <v>25</v>
      </c>
      <c r="C10" s="19">
        <v>2737817</v>
      </c>
      <c r="D10" s="19">
        <v>-551272</v>
      </c>
      <c r="E10" s="20">
        <v>0</v>
      </c>
      <c r="F10" s="21">
        <v>71564000</v>
      </c>
      <c r="G10" s="19">
        <v>67621000</v>
      </c>
      <c r="H10" s="20">
        <v>67621000</v>
      </c>
      <c r="I10" s="22">
        <v>11898946</v>
      </c>
      <c r="J10" s="23">
        <v>62651550</v>
      </c>
      <c r="K10" s="19">
        <v>58780300</v>
      </c>
      <c r="L10" s="20">
        <v>43407400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1500000</v>
      </c>
      <c r="G11" s="19">
        <v>1500000</v>
      </c>
      <c r="H11" s="20">
        <v>1500000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10830102</v>
      </c>
      <c r="D14" s="19">
        <v>0</v>
      </c>
      <c r="E14" s="20">
        <v>-179029258</v>
      </c>
      <c r="F14" s="21">
        <v>-419306592</v>
      </c>
      <c r="G14" s="19">
        <v>-303306805</v>
      </c>
      <c r="H14" s="20">
        <v>-303306805</v>
      </c>
      <c r="I14" s="22">
        <v>-369016371</v>
      </c>
      <c r="J14" s="23">
        <v>-423278668</v>
      </c>
      <c r="K14" s="19">
        <v>-442658016</v>
      </c>
      <c r="L14" s="20">
        <v>-461814659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-8427546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-30000</v>
      </c>
      <c r="G16" s="19">
        <v>-30000</v>
      </c>
      <c r="H16" s="20">
        <v>-30000</v>
      </c>
      <c r="I16" s="22">
        <v>-1326982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5907272</v>
      </c>
      <c r="D17" s="27">
        <f t="shared" ref="D17:L17" si="0">SUM(D6:D16)</f>
        <v>-8530397</v>
      </c>
      <c r="E17" s="28">
        <f t="shared" si="0"/>
        <v>-279116076</v>
      </c>
      <c r="F17" s="29">
        <f t="shared" si="0"/>
        <v>157118185</v>
      </c>
      <c r="G17" s="27">
        <f t="shared" si="0"/>
        <v>277939248</v>
      </c>
      <c r="H17" s="30">
        <f t="shared" si="0"/>
        <v>277939248</v>
      </c>
      <c r="I17" s="29">
        <f t="shared" si="0"/>
        <v>-420258953</v>
      </c>
      <c r="J17" s="31">
        <f t="shared" si="0"/>
        <v>130989521</v>
      </c>
      <c r="K17" s="27">
        <f t="shared" si="0"/>
        <v>118946658</v>
      </c>
      <c r="L17" s="28">
        <f t="shared" si="0"/>
        <v>97411806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-88685409</v>
      </c>
      <c r="D23" s="19">
        <v>37169000</v>
      </c>
      <c r="E23" s="20">
        <v>51565722</v>
      </c>
      <c r="F23" s="38">
        <v>-49313</v>
      </c>
      <c r="G23" s="39">
        <v>0</v>
      </c>
      <c r="H23" s="40">
        <v>0</v>
      </c>
      <c r="I23" s="22">
        <v>0</v>
      </c>
      <c r="J23" s="41">
        <v>1534979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-3894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-86898300</v>
      </c>
      <c r="G26" s="19">
        <v>-86898300</v>
      </c>
      <c r="H26" s="20">
        <v>-86898300</v>
      </c>
      <c r="I26" s="22">
        <v>0</v>
      </c>
      <c r="J26" s="23">
        <v>-65898500</v>
      </c>
      <c r="K26" s="19">
        <v>-113680300</v>
      </c>
      <c r="L26" s="20">
        <v>-26207818</v>
      </c>
    </row>
    <row r="27" spans="1:12" ht="13.5" x14ac:dyDescent="0.25">
      <c r="A27" s="25" t="s">
        <v>40</v>
      </c>
      <c r="B27" s="26" t="s">
        <v>19</v>
      </c>
      <c r="C27" s="27">
        <f>SUM(C21:C26)</f>
        <v>-88689303</v>
      </c>
      <c r="D27" s="27">
        <f t="shared" ref="D27:L27" si="1">SUM(D21:D26)</f>
        <v>37169000</v>
      </c>
      <c r="E27" s="28">
        <f t="shared" si="1"/>
        <v>51565722</v>
      </c>
      <c r="F27" s="29">
        <f t="shared" si="1"/>
        <v>-86947613</v>
      </c>
      <c r="G27" s="27">
        <f t="shared" si="1"/>
        <v>-86898300</v>
      </c>
      <c r="H27" s="28">
        <f t="shared" si="1"/>
        <v>-86898300</v>
      </c>
      <c r="I27" s="30">
        <f t="shared" si="1"/>
        <v>0</v>
      </c>
      <c r="J27" s="31">
        <f t="shared" si="1"/>
        <v>-64363521</v>
      </c>
      <c r="K27" s="27">
        <f t="shared" si="1"/>
        <v>-113680300</v>
      </c>
      <c r="L27" s="28">
        <f t="shared" si="1"/>
        <v>-26207818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-82782031</v>
      </c>
      <c r="D38" s="33">
        <f t="shared" ref="D38:L38" si="3">+D17+D27+D36</f>
        <v>28638603</v>
      </c>
      <c r="E38" s="34">
        <f t="shared" si="3"/>
        <v>-227550354</v>
      </c>
      <c r="F38" s="35">
        <f t="shared" si="3"/>
        <v>70170572</v>
      </c>
      <c r="G38" s="33">
        <f t="shared" si="3"/>
        <v>191040948</v>
      </c>
      <c r="H38" s="34">
        <f t="shared" si="3"/>
        <v>191040948</v>
      </c>
      <c r="I38" s="36">
        <f t="shared" si="3"/>
        <v>-420258953</v>
      </c>
      <c r="J38" s="37">
        <f t="shared" si="3"/>
        <v>66626000</v>
      </c>
      <c r="K38" s="33">
        <f t="shared" si="3"/>
        <v>5266358</v>
      </c>
      <c r="L38" s="34">
        <f t="shared" si="3"/>
        <v>71203988</v>
      </c>
    </row>
    <row r="39" spans="1:12" ht="13.5" x14ac:dyDescent="0.25">
      <c r="A39" s="24" t="s">
        <v>48</v>
      </c>
      <c r="B39" s="18" t="s">
        <v>49</v>
      </c>
      <c r="C39" s="33">
        <v>-90520</v>
      </c>
      <c r="D39" s="33">
        <v>-1247</v>
      </c>
      <c r="E39" s="34">
        <v>-3261857</v>
      </c>
      <c r="F39" s="35">
        <v>2277537</v>
      </c>
      <c r="G39" s="33">
        <v>2277537</v>
      </c>
      <c r="H39" s="34">
        <v>2277537</v>
      </c>
      <c r="I39" s="36">
        <v>9533803</v>
      </c>
      <c r="J39" s="37">
        <v>921991</v>
      </c>
      <c r="K39" s="33">
        <v>921991</v>
      </c>
      <c r="L39" s="34">
        <v>921991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-82872551</v>
      </c>
      <c r="D40" s="45">
        <f t="shared" si="4"/>
        <v>28637356</v>
      </c>
      <c r="E40" s="46">
        <f t="shared" si="4"/>
        <v>-230812211</v>
      </c>
      <c r="F40" s="47">
        <f t="shared" si="4"/>
        <v>72448109</v>
      </c>
      <c r="G40" s="45">
        <f t="shared" si="4"/>
        <v>193318485</v>
      </c>
      <c r="H40" s="46">
        <f t="shared" si="4"/>
        <v>193318485</v>
      </c>
      <c r="I40" s="48">
        <v>-467926693</v>
      </c>
      <c r="J40" s="49">
        <f>+J38+J39</f>
        <v>67547991</v>
      </c>
      <c r="K40" s="45">
        <f>+K38+K39</f>
        <v>6188349</v>
      </c>
      <c r="L40" s="46">
        <f>+L38+L39</f>
        <v>72125979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5609405</v>
      </c>
      <c r="F6" s="21">
        <v>17888969</v>
      </c>
      <c r="G6" s="19">
        <v>17888969</v>
      </c>
      <c r="H6" s="20">
        <v>17888969</v>
      </c>
      <c r="I6" s="22">
        <v>5915836</v>
      </c>
      <c r="J6" s="23">
        <v>14884120</v>
      </c>
      <c r="K6" s="19">
        <v>15539213</v>
      </c>
      <c r="L6" s="20">
        <v>16238313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132161469</v>
      </c>
      <c r="F7" s="21">
        <v>155791277</v>
      </c>
      <c r="G7" s="19">
        <v>154757555</v>
      </c>
      <c r="H7" s="20">
        <v>154757555</v>
      </c>
      <c r="I7" s="22">
        <v>135937430</v>
      </c>
      <c r="J7" s="23">
        <v>194547746</v>
      </c>
      <c r="K7" s="19">
        <v>212755285</v>
      </c>
      <c r="L7" s="20">
        <v>232751955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21038997</v>
      </c>
      <c r="F8" s="21">
        <v>9537683</v>
      </c>
      <c r="G8" s="19">
        <v>10810203</v>
      </c>
      <c r="H8" s="20">
        <v>10810203</v>
      </c>
      <c r="I8" s="22">
        <v>17239960</v>
      </c>
      <c r="J8" s="23">
        <v>29150064</v>
      </c>
      <c r="K8" s="19">
        <v>31507956</v>
      </c>
      <c r="L8" s="20">
        <v>34303446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65297000</v>
      </c>
      <c r="F9" s="21">
        <v>68441600</v>
      </c>
      <c r="G9" s="19">
        <v>68441600</v>
      </c>
      <c r="H9" s="20">
        <v>68441600</v>
      </c>
      <c r="I9" s="22">
        <v>53863000</v>
      </c>
      <c r="J9" s="23">
        <v>71721475</v>
      </c>
      <c r="K9" s="19">
        <v>72329500</v>
      </c>
      <c r="L9" s="20">
        <v>75951949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35147400</v>
      </c>
      <c r="G10" s="19">
        <v>35147400</v>
      </c>
      <c r="H10" s="20">
        <v>35147400</v>
      </c>
      <c r="I10" s="22">
        <v>3000000</v>
      </c>
      <c r="J10" s="23">
        <v>24090525</v>
      </c>
      <c r="K10" s="19">
        <v>29456500</v>
      </c>
      <c r="L10" s="20">
        <v>32328050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800000</v>
      </c>
      <c r="K11" s="19">
        <v>835200</v>
      </c>
      <c r="L11" s="20">
        <v>872784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-7359</v>
      </c>
      <c r="D14" s="19">
        <v>74018629</v>
      </c>
      <c r="E14" s="20">
        <v>32388</v>
      </c>
      <c r="F14" s="21">
        <v>-254127901</v>
      </c>
      <c r="G14" s="19">
        <v>-271019393</v>
      </c>
      <c r="H14" s="20">
        <v>-271019393</v>
      </c>
      <c r="I14" s="22">
        <v>133548</v>
      </c>
      <c r="J14" s="23">
        <v>-307740835</v>
      </c>
      <c r="K14" s="19">
        <v>-323664777</v>
      </c>
      <c r="L14" s="20">
        <v>-348662767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-557202</v>
      </c>
      <c r="G15" s="19">
        <v>-557202</v>
      </c>
      <c r="H15" s="20">
        <v>-557202</v>
      </c>
      <c r="I15" s="22">
        <v>0</v>
      </c>
      <c r="J15" s="23">
        <v>-547333</v>
      </c>
      <c r="K15" s="19">
        <v>-571416</v>
      </c>
      <c r="L15" s="20">
        <v>-597129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-908306</v>
      </c>
      <c r="G16" s="19">
        <v>-908306</v>
      </c>
      <c r="H16" s="20">
        <v>-908306</v>
      </c>
      <c r="I16" s="22">
        <v>0</v>
      </c>
      <c r="J16" s="23">
        <v>-1001760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-7359</v>
      </c>
      <c r="D17" s="27">
        <f t="shared" ref="D17:L17" si="0">SUM(D6:D16)</f>
        <v>74018629</v>
      </c>
      <c r="E17" s="28">
        <f t="shared" si="0"/>
        <v>224139259</v>
      </c>
      <c r="F17" s="29">
        <f t="shared" si="0"/>
        <v>31213520</v>
      </c>
      <c r="G17" s="27">
        <f t="shared" si="0"/>
        <v>14560826</v>
      </c>
      <c r="H17" s="30">
        <f t="shared" si="0"/>
        <v>14560826</v>
      </c>
      <c r="I17" s="29">
        <f t="shared" si="0"/>
        <v>216089774</v>
      </c>
      <c r="J17" s="31">
        <f t="shared" si="0"/>
        <v>25904002</v>
      </c>
      <c r="K17" s="27">
        <f t="shared" si="0"/>
        <v>38187461</v>
      </c>
      <c r="L17" s="28">
        <f t="shared" si="0"/>
        <v>43186601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166</v>
      </c>
      <c r="D23" s="19">
        <v>-3419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-388856</v>
      </c>
      <c r="E26" s="20">
        <v>-2883553</v>
      </c>
      <c r="F26" s="21">
        <v>-43411400</v>
      </c>
      <c r="G26" s="19">
        <v>-54380470</v>
      </c>
      <c r="H26" s="20">
        <v>-54380470</v>
      </c>
      <c r="I26" s="22">
        <v>-1708645</v>
      </c>
      <c r="J26" s="23">
        <v>-22276282</v>
      </c>
      <c r="K26" s="19">
        <v>-27250347</v>
      </c>
      <c r="L26" s="20">
        <v>-30055347</v>
      </c>
    </row>
    <row r="27" spans="1:12" ht="13.5" x14ac:dyDescent="0.25">
      <c r="A27" s="25" t="s">
        <v>40</v>
      </c>
      <c r="B27" s="26" t="s">
        <v>19</v>
      </c>
      <c r="C27" s="27">
        <f>SUM(C21:C26)</f>
        <v>166</v>
      </c>
      <c r="D27" s="27">
        <f t="shared" ref="D27:L27" si="1">SUM(D21:D26)</f>
        <v>-392275</v>
      </c>
      <c r="E27" s="28">
        <f t="shared" si="1"/>
        <v>-2883553</v>
      </c>
      <c r="F27" s="29">
        <f t="shared" si="1"/>
        <v>-43411400</v>
      </c>
      <c r="G27" s="27">
        <f t="shared" si="1"/>
        <v>-54380470</v>
      </c>
      <c r="H27" s="28">
        <f t="shared" si="1"/>
        <v>-54380470</v>
      </c>
      <c r="I27" s="30">
        <f t="shared" si="1"/>
        <v>-1708645</v>
      </c>
      <c r="J27" s="31">
        <f t="shared" si="1"/>
        <v>-22276282</v>
      </c>
      <c r="K27" s="27">
        <f t="shared" si="1"/>
        <v>-27250347</v>
      </c>
      <c r="L27" s="28">
        <f t="shared" si="1"/>
        <v>-30055347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7300000</v>
      </c>
      <c r="G32" s="19">
        <v>5500000</v>
      </c>
      <c r="H32" s="20">
        <v>5500000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-929000</v>
      </c>
      <c r="G35" s="19">
        <v>-270572</v>
      </c>
      <c r="H35" s="20">
        <v>-270572</v>
      </c>
      <c r="I35" s="22">
        <v>0</v>
      </c>
      <c r="J35" s="23">
        <v>-957000</v>
      </c>
      <c r="K35" s="19">
        <v>-1048000</v>
      </c>
      <c r="L35" s="20">
        <v>-1154000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6371000</v>
      </c>
      <c r="G36" s="27">
        <f t="shared" si="2"/>
        <v>5229428</v>
      </c>
      <c r="H36" s="28">
        <f t="shared" si="2"/>
        <v>5229428</v>
      </c>
      <c r="I36" s="30">
        <f t="shared" si="2"/>
        <v>0</v>
      </c>
      <c r="J36" s="31">
        <f t="shared" si="2"/>
        <v>-957000</v>
      </c>
      <c r="K36" s="27">
        <f t="shared" si="2"/>
        <v>-1048000</v>
      </c>
      <c r="L36" s="28">
        <f t="shared" si="2"/>
        <v>-1154000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-7193</v>
      </c>
      <c r="D38" s="33">
        <f t="shared" ref="D38:L38" si="3">+D17+D27+D36</f>
        <v>73626354</v>
      </c>
      <c r="E38" s="34">
        <f t="shared" si="3"/>
        <v>221255706</v>
      </c>
      <c r="F38" s="35">
        <f t="shared" si="3"/>
        <v>-5826880</v>
      </c>
      <c r="G38" s="33">
        <f t="shared" si="3"/>
        <v>-34590216</v>
      </c>
      <c r="H38" s="34">
        <f t="shared" si="3"/>
        <v>-34590216</v>
      </c>
      <c r="I38" s="36">
        <f t="shared" si="3"/>
        <v>214381129</v>
      </c>
      <c r="J38" s="37">
        <f t="shared" si="3"/>
        <v>2670720</v>
      </c>
      <c r="K38" s="33">
        <f t="shared" si="3"/>
        <v>9889114</v>
      </c>
      <c r="L38" s="34">
        <f t="shared" si="3"/>
        <v>11977254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27438211</v>
      </c>
      <c r="E39" s="34">
        <v>19346788</v>
      </c>
      <c r="F39" s="35">
        <v>2893372</v>
      </c>
      <c r="G39" s="33">
        <v>26297372</v>
      </c>
      <c r="H39" s="34">
        <v>26297372</v>
      </c>
      <c r="I39" s="36">
        <v>0</v>
      </c>
      <c r="J39" s="37">
        <v>41682</v>
      </c>
      <c r="K39" s="33">
        <v>2712402</v>
      </c>
      <c r="L39" s="34">
        <v>12601516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-7193</v>
      </c>
      <c r="D40" s="45">
        <f t="shared" si="4"/>
        <v>101064565</v>
      </c>
      <c r="E40" s="46">
        <f t="shared" si="4"/>
        <v>240602494</v>
      </c>
      <c r="F40" s="47">
        <f t="shared" si="4"/>
        <v>-2933508</v>
      </c>
      <c r="G40" s="45">
        <f t="shared" si="4"/>
        <v>-8292844</v>
      </c>
      <c r="H40" s="46">
        <f t="shared" si="4"/>
        <v>-8292844</v>
      </c>
      <c r="I40" s="48">
        <v>240525467</v>
      </c>
      <c r="J40" s="49">
        <f>+J38+J39</f>
        <v>2712402</v>
      </c>
      <c r="K40" s="45">
        <f>+K38+K39</f>
        <v>12601516</v>
      </c>
      <c r="L40" s="46">
        <f>+L38+L39</f>
        <v>24578770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49862130</v>
      </c>
      <c r="D6" s="19">
        <v>5797</v>
      </c>
      <c r="E6" s="20">
        <v>560</v>
      </c>
      <c r="F6" s="21">
        <v>99714168</v>
      </c>
      <c r="G6" s="19">
        <v>99714168</v>
      </c>
      <c r="H6" s="20">
        <v>99714168</v>
      </c>
      <c r="I6" s="22">
        <v>149</v>
      </c>
      <c r="J6" s="23">
        <v>128266632</v>
      </c>
      <c r="K6" s="19">
        <v>94479502</v>
      </c>
      <c r="L6" s="20">
        <v>100287774</v>
      </c>
    </row>
    <row r="7" spans="1:12" ht="13.5" x14ac:dyDescent="0.25">
      <c r="A7" s="24" t="s">
        <v>22</v>
      </c>
      <c r="B7" s="18" t="s">
        <v>19</v>
      </c>
      <c r="C7" s="19">
        <v>146434961</v>
      </c>
      <c r="D7" s="19">
        <v>35884210</v>
      </c>
      <c r="E7" s="20">
        <v>37277873</v>
      </c>
      <c r="F7" s="21">
        <v>293158800</v>
      </c>
      <c r="G7" s="19">
        <v>293158800</v>
      </c>
      <c r="H7" s="20">
        <v>293158800</v>
      </c>
      <c r="I7" s="22">
        <v>39141664</v>
      </c>
      <c r="J7" s="23">
        <v>354447197</v>
      </c>
      <c r="K7" s="19">
        <v>371284813</v>
      </c>
      <c r="L7" s="20">
        <v>371468502</v>
      </c>
    </row>
    <row r="8" spans="1:12" ht="13.5" x14ac:dyDescent="0.25">
      <c r="A8" s="24" t="s">
        <v>23</v>
      </c>
      <c r="B8" s="18" t="s">
        <v>19</v>
      </c>
      <c r="C8" s="19">
        <v>4539130</v>
      </c>
      <c r="D8" s="19">
        <v>11662583</v>
      </c>
      <c r="E8" s="20">
        <v>22066004</v>
      </c>
      <c r="F8" s="21">
        <v>18661164</v>
      </c>
      <c r="G8" s="19">
        <v>18661164</v>
      </c>
      <c r="H8" s="20">
        <v>18661164</v>
      </c>
      <c r="I8" s="22">
        <v>14624484</v>
      </c>
      <c r="J8" s="23">
        <v>21466656</v>
      </c>
      <c r="K8" s="19">
        <v>22411188</v>
      </c>
      <c r="L8" s="20">
        <v>23419668</v>
      </c>
    </row>
    <row r="9" spans="1:12" ht="13.5" x14ac:dyDescent="0.25">
      <c r="A9" s="24" t="s">
        <v>24</v>
      </c>
      <c r="B9" s="18" t="s">
        <v>25</v>
      </c>
      <c r="C9" s="19">
        <v>87604497</v>
      </c>
      <c r="D9" s="19">
        <v>111282301</v>
      </c>
      <c r="E9" s="20">
        <v>123163414</v>
      </c>
      <c r="F9" s="21">
        <v>113499504</v>
      </c>
      <c r="G9" s="19">
        <v>113499504</v>
      </c>
      <c r="H9" s="20">
        <v>113499504</v>
      </c>
      <c r="I9" s="22">
        <v>145494268</v>
      </c>
      <c r="J9" s="23">
        <v>126467004</v>
      </c>
      <c r="K9" s="19">
        <v>131301540</v>
      </c>
      <c r="L9" s="20">
        <v>136990656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4000000</v>
      </c>
      <c r="E10" s="20">
        <v>4000000</v>
      </c>
      <c r="F10" s="21">
        <v>54310500</v>
      </c>
      <c r="G10" s="19">
        <v>54310500</v>
      </c>
      <c r="H10" s="20">
        <v>54310500</v>
      </c>
      <c r="I10" s="22">
        <v>0</v>
      </c>
      <c r="J10" s="23">
        <v>42628700</v>
      </c>
      <c r="K10" s="19">
        <v>45314763</v>
      </c>
      <c r="L10" s="20">
        <v>49420336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750000</v>
      </c>
      <c r="G11" s="19">
        <v>750000</v>
      </c>
      <c r="H11" s="20">
        <v>750000</v>
      </c>
      <c r="I11" s="22">
        <v>0</v>
      </c>
      <c r="J11" s="23">
        <v>5499996</v>
      </c>
      <c r="K11" s="19">
        <v>5742000</v>
      </c>
      <c r="L11" s="20">
        <v>6000396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151627079</v>
      </c>
      <c r="D14" s="19">
        <v>144691842</v>
      </c>
      <c r="E14" s="20">
        <v>-4675223</v>
      </c>
      <c r="F14" s="21">
        <v>-450781788</v>
      </c>
      <c r="G14" s="19">
        <v>-450781788</v>
      </c>
      <c r="H14" s="20">
        <v>-450781788</v>
      </c>
      <c r="I14" s="22">
        <v>-93661255</v>
      </c>
      <c r="J14" s="23">
        <v>-544433580</v>
      </c>
      <c r="K14" s="19">
        <v>-551526528</v>
      </c>
      <c r="L14" s="20">
        <v>-582785520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-9000000</v>
      </c>
      <c r="K15" s="19">
        <v>-9396000</v>
      </c>
      <c r="L15" s="20">
        <v>-9818832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-150000</v>
      </c>
      <c r="K16" s="19">
        <v>-156600</v>
      </c>
      <c r="L16" s="20">
        <v>-163644</v>
      </c>
    </row>
    <row r="17" spans="1:12" ht="13.5" x14ac:dyDescent="0.25">
      <c r="A17" s="25" t="s">
        <v>33</v>
      </c>
      <c r="B17" s="26" t="s">
        <v>19</v>
      </c>
      <c r="C17" s="27">
        <f>SUM(C6:C16)</f>
        <v>440067797</v>
      </c>
      <c r="D17" s="27">
        <f t="shared" ref="D17:L17" si="0">SUM(D6:D16)</f>
        <v>307526733</v>
      </c>
      <c r="E17" s="28">
        <f t="shared" si="0"/>
        <v>181832628</v>
      </c>
      <c r="F17" s="29">
        <f t="shared" si="0"/>
        <v>129312348</v>
      </c>
      <c r="G17" s="27">
        <f t="shared" si="0"/>
        <v>129312348</v>
      </c>
      <c r="H17" s="30">
        <f t="shared" si="0"/>
        <v>129312348</v>
      </c>
      <c r="I17" s="29">
        <f t="shared" si="0"/>
        <v>105599310</v>
      </c>
      <c r="J17" s="31">
        <f t="shared" si="0"/>
        <v>125192605</v>
      </c>
      <c r="K17" s="27">
        <f t="shared" si="0"/>
        <v>109454678</v>
      </c>
      <c r="L17" s="28">
        <f t="shared" si="0"/>
        <v>94819336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29836</v>
      </c>
      <c r="D21" s="19">
        <v>0</v>
      </c>
      <c r="E21" s="20">
        <v>1621929</v>
      </c>
      <c r="F21" s="38">
        <v>500004</v>
      </c>
      <c r="G21" s="39">
        <v>500004</v>
      </c>
      <c r="H21" s="40">
        <v>500004</v>
      </c>
      <c r="I21" s="22">
        <v>0</v>
      </c>
      <c r="J21" s="41">
        <v>999996</v>
      </c>
      <c r="K21" s="39">
        <v>1044000</v>
      </c>
      <c r="L21" s="40">
        <v>1090980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-30766704</v>
      </c>
      <c r="D26" s="19">
        <v>-56476728</v>
      </c>
      <c r="E26" s="20">
        <v>-46872339</v>
      </c>
      <c r="F26" s="21">
        <v>-49226532</v>
      </c>
      <c r="G26" s="19">
        <v>-49226532</v>
      </c>
      <c r="H26" s="20">
        <v>-49226532</v>
      </c>
      <c r="I26" s="22">
        <v>-53469029</v>
      </c>
      <c r="J26" s="23">
        <v>-47278680</v>
      </c>
      <c r="K26" s="19">
        <v>-50784408</v>
      </c>
      <c r="L26" s="20">
        <v>-26803488</v>
      </c>
    </row>
    <row r="27" spans="1:12" ht="13.5" x14ac:dyDescent="0.25">
      <c r="A27" s="25" t="s">
        <v>40</v>
      </c>
      <c r="B27" s="26" t="s">
        <v>19</v>
      </c>
      <c r="C27" s="27">
        <f>SUM(C21:C26)</f>
        <v>-30736868</v>
      </c>
      <c r="D27" s="27">
        <f t="shared" ref="D27:L27" si="1">SUM(D21:D26)</f>
        <v>-56476728</v>
      </c>
      <c r="E27" s="28">
        <f t="shared" si="1"/>
        <v>-45250410</v>
      </c>
      <c r="F27" s="29">
        <f t="shared" si="1"/>
        <v>-48726528</v>
      </c>
      <c r="G27" s="27">
        <f t="shared" si="1"/>
        <v>-48726528</v>
      </c>
      <c r="H27" s="28">
        <f t="shared" si="1"/>
        <v>-48726528</v>
      </c>
      <c r="I27" s="30">
        <f t="shared" si="1"/>
        <v>-53469029</v>
      </c>
      <c r="J27" s="31">
        <f t="shared" si="1"/>
        <v>-46278684</v>
      </c>
      <c r="K27" s="27">
        <f t="shared" si="1"/>
        <v>-49740408</v>
      </c>
      <c r="L27" s="28">
        <f t="shared" si="1"/>
        <v>-25712508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-4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-4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409330929</v>
      </c>
      <c r="D38" s="33">
        <f t="shared" ref="D38:L38" si="3">+D17+D27+D36</f>
        <v>251050005</v>
      </c>
      <c r="E38" s="34">
        <f t="shared" si="3"/>
        <v>136582218</v>
      </c>
      <c r="F38" s="35">
        <f t="shared" si="3"/>
        <v>80585820</v>
      </c>
      <c r="G38" s="33">
        <f t="shared" si="3"/>
        <v>80585820</v>
      </c>
      <c r="H38" s="34">
        <f t="shared" si="3"/>
        <v>80585820</v>
      </c>
      <c r="I38" s="36">
        <f t="shared" si="3"/>
        <v>52130277</v>
      </c>
      <c r="J38" s="37">
        <f t="shared" si="3"/>
        <v>78913921</v>
      </c>
      <c r="K38" s="33">
        <f t="shared" si="3"/>
        <v>59714270</v>
      </c>
      <c r="L38" s="34">
        <f t="shared" si="3"/>
        <v>69106828</v>
      </c>
    </row>
    <row r="39" spans="1:12" ht="13.5" x14ac:dyDescent="0.25">
      <c r="A39" s="24" t="s">
        <v>48</v>
      </c>
      <c r="B39" s="18" t="s">
        <v>49</v>
      </c>
      <c r="C39" s="33">
        <v>-179182983</v>
      </c>
      <c r="D39" s="33">
        <v>-191267242</v>
      </c>
      <c r="E39" s="34">
        <v>-130904361</v>
      </c>
      <c r="F39" s="35">
        <v>200230859</v>
      </c>
      <c r="G39" s="33">
        <v>200230859</v>
      </c>
      <c r="H39" s="34">
        <v>200230859</v>
      </c>
      <c r="I39" s="36">
        <v>18849967</v>
      </c>
      <c r="J39" s="37">
        <v>280816679</v>
      </c>
      <c r="K39" s="33">
        <v>359730600</v>
      </c>
      <c r="L39" s="34">
        <v>419444872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230147946</v>
      </c>
      <c r="D40" s="45">
        <f t="shared" si="4"/>
        <v>59782763</v>
      </c>
      <c r="E40" s="46">
        <f t="shared" si="4"/>
        <v>5677857</v>
      </c>
      <c r="F40" s="47">
        <f t="shared" si="4"/>
        <v>280816679</v>
      </c>
      <c r="G40" s="45">
        <f t="shared" si="4"/>
        <v>280816679</v>
      </c>
      <c r="H40" s="46">
        <f t="shared" si="4"/>
        <v>280816679</v>
      </c>
      <c r="I40" s="48">
        <v>89844066</v>
      </c>
      <c r="J40" s="49">
        <f>+J38+J39</f>
        <v>359730600</v>
      </c>
      <c r="K40" s="45">
        <f>+K38+K39</f>
        <v>419444870</v>
      </c>
      <c r="L40" s="46">
        <f>+L38+L39</f>
        <v>488551700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93178550</v>
      </c>
      <c r="D6" s="19">
        <v>105211901</v>
      </c>
      <c r="E6" s="20">
        <v>120862257</v>
      </c>
      <c r="F6" s="21">
        <v>120894160</v>
      </c>
      <c r="G6" s="19">
        <v>120989895</v>
      </c>
      <c r="H6" s="20">
        <v>120989895</v>
      </c>
      <c r="I6" s="22">
        <v>128563635</v>
      </c>
      <c r="J6" s="23">
        <v>121070129</v>
      </c>
      <c r="K6" s="19">
        <v>127123634</v>
      </c>
      <c r="L6" s="20">
        <v>133479817</v>
      </c>
    </row>
    <row r="7" spans="1:12" ht="13.5" x14ac:dyDescent="0.25">
      <c r="A7" s="24" t="s">
        <v>22</v>
      </c>
      <c r="B7" s="18" t="s">
        <v>19</v>
      </c>
      <c r="C7" s="19">
        <v>120689578</v>
      </c>
      <c r="D7" s="19">
        <v>128114687</v>
      </c>
      <c r="E7" s="20">
        <v>139844894</v>
      </c>
      <c r="F7" s="21">
        <v>142870859</v>
      </c>
      <c r="G7" s="19">
        <v>140548859</v>
      </c>
      <c r="H7" s="20">
        <v>140548859</v>
      </c>
      <c r="I7" s="22">
        <v>145888734</v>
      </c>
      <c r="J7" s="23">
        <v>174695855</v>
      </c>
      <c r="K7" s="19">
        <v>183431548</v>
      </c>
      <c r="L7" s="20">
        <v>192602274</v>
      </c>
    </row>
    <row r="8" spans="1:12" ht="13.5" x14ac:dyDescent="0.25">
      <c r="A8" s="24" t="s">
        <v>23</v>
      </c>
      <c r="B8" s="18" t="s">
        <v>19</v>
      </c>
      <c r="C8" s="19">
        <v>18819498</v>
      </c>
      <c r="D8" s="19">
        <v>72823050</v>
      </c>
      <c r="E8" s="20">
        <v>20311258</v>
      </c>
      <c r="F8" s="21">
        <v>19820437</v>
      </c>
      <c r="G8" s="19">
        <v>21029701</v>
      </c>
      <c r="H8" s="20">
        <v>21029701</v>
      </c>
      <c r="I8" s="22">
        <v>106885652</v>
      </c>
      <c r="J8" s="23">
        <v>19769690</v>
      </c>
      <c r="K8" s="19">
        <v>20758591</v>
      </c>
      <c r="L8" s="20">
        <v>21551319</v>
      </c>
    </row>
    <row r="9" spans="1:12" ht="13.5" x14ac:dyDescent="0.25">
      <c r="A9" s="24" t="s">
        <v>24</v>
      </c>
      <c r="B9" s="18" t="s">
        <v>25</v>
      </c>
      <c r="C9" s="19">
        <v>129054813</v>
      </c>
      <c r="D9" s="19">
        <v>142008014</v>
      </c>
      <c r="E9" s="20">
        <v>141450830</v>
      </c>
      <c r="F9" s="21">
        <v>115941504</v>
      </c>
      <c r="G9" s="19">
        <v>123470504</v>
      </c>
      <c r="H9" s="20">
        <v>123470504</v>
      </c>
      <c r="I9" s="22">
        <v>135587201</v>
      </c>
      <c r="J9" s="23">
        <v>127901666</v>
      </c>
      <c r="K9" s="19">
        <v>136136316</v>
      </c>
      <c r="L9" s="20">
        <v>145000866</v>
      </c>
    </row>
    <row r="10" spans="1:12" ht="13.5" x14ac:dyDescent="0.25">
      <c r="A10" s="24" t="s">
        <v>26</v>
      </c>
      <c r="B10" s="18" t="s">
        <v>25</v>
      </c>
      <c r="C10" s="19">
        <v>42065049</v>
      </c>
      <c r="D10" s="19">
        <v>3359612</v>
      </c>
      <c r="E10" s="20">
        <v>139779689</v>
      </c>
      <c r="F10" s="21">
        <v>63518588</v>
      </c>
      <c r="G10" s="19">
        <v>131673667</v>
      </c>
      <c r="H10" s="20">
        <v>131673667</v>
      </c>
      <c r="I10" s="22">
        <v>105170160</v>
      </c>
      <c r="J10" s="23">
        <v>132920650</v>
      </c>
      <c r="K10" s="19">
        <v>95350182</v>
      </c>
      <c r="L10" s="20">
        <v>79166691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9517092</v>
      </c>
      <c r="E11" s="20">
        <v>2683478</v>
      </c>
      <c r="F11" s="21">
        <v>3588108</v>
      </c>
      <c r="G11" s="19">
        <v>3588108</v>
      </c>
      <c r="H11" s="20">
        <v>3588108</v>
      </c>
      <c r="I11" s="22">
        <v>2895110</v>
      </c>
      <c r="J11" s="23">
        <v>6787080</v>
      </c>
      <c r="K11" s="19">
        <v>7126435</v>
      </c>
      <c r="L11" s="20">
        <v>7482757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187309374</v>
      </c>
      <c r="D14" s="19">
        <v>177801122</v>
      </c>
      <c r="E14" s="20">
        <v>-107547775</v>
      </c>
      <c r="F14" s="21">
        <v>-385259186</v>
      </c>
      <c r="G14" s="19">
        <v>-388243515</v>
      </c>
      <c r="H14" s="20">
        <v>-388243515</v>
      </c>
      <c r="I14" s="22">
        <v>-563742027</v>
      </c>
      <c r="J14" s="23">
        <v>-398396342</v>
      </c>
      <c r="K14" s="19">
        <v>-415277770</v>
      </c>
      <c r="L14" s="20">
        <v>-445111280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-599546</v>
      </c>
      <c r="G15" s="19">
        <v>-600278</v>
      </c>
      <c r="H15" s="20">
        <v>-600278</v>
      </c>
      <c r="I15" s="22">
        <v>-594546</v>
      </c>
      <c r="J15" s="23">
        <v>-422460</v>
      </c>
      <c r="K15" s="19">
        <v>-227379</v>
      </c>
      <c r="L15" s="20">
        <v>-94167</v>
      </c>
    </row>
    <row r="16" spans="1:12" ht="13.5" x14ac:dyDescent="0.25">
      <c r="A16" s="24" t="s">
        <v>32</v>
      </c>
      <c r="B16" s="18" t="s">
        <v>25</v>
      </c>
      <c r="C16" s="19">
        <v>-607384</v>
      </c>
      <c r="D16" s="19">
        <v>0</v>
      </c>
      <c r="E16" s="20">
        <v>0</v>
      </c>
      <c r="F16" s="21">
        <v>-2735000</v>
      </c>
      <c r="G16" s="19">
        <v>-3251400</v>
      </c>
      <c r="H16" s="20">
        <v>-3251400</v>
      </c>
      <c r="I16" s="22">
        <v>-12513749</v>
      </c>
      <c r="J16" s="23">
        <v>-3511000</v>
      </c>
      <c r="K16" s="19">
        <v>-3686550</v>
      </c>
      <c r="L16" s="20">
        <v>-3870877</v>
      </c>
    </row>
    <row r="17" spans="1:12" ht="13.5" x14ac:dyDescent="0.25">
      <c r="A17" s="25" t="s">
        <v>33</v>
      </c>
      <c r="B17" s="26" t="s">
        <v>19</v>
      </c>
      <c r="C17" s="27">
        <f>SUM(C6:C16)</f>
        <v>590509478</v>
      </c>
      <c r="D17" s="27">
        <f t="shared" ref="D17:L17" si="0">SUM(D6:D16)</f>
        <v>638835478</v>
      </c>
      <c r="E17" s="28">
        <f t="shared" si="0"/>
        <v>457384631</v>
      </c>
      <c r="F17" s="29">
        <f t="shared" si="0"/>
        <v>78039924</v>
      </c>
      <c r="G17" s="27">
        <f t="shared" si="0"/>
        <v>149205541</v>
      </c>
      <c r="H17" s="30">
        <f t="shared" si="0"/>
        <v>149205541</v>
      </c>
      <c r="I17" s="29">
        <f t="shared" si="0"/>
        <v>48140170</v>
      </c>
      <c r="J17" s="31">
        <f t="shared" si="0"/>
        <v>180815268</v>
      </c>
      <c r="K17" s="27">
        <f t="shared" si="0"/>
        <v>150735007</v>
      </c>
      <c r="L17" s="28">
        <f t="shared" si="0"/>
        <v>130207400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-77176</v>
      </c>
      <c r="D24" s="19">
        <v>10143</v>
      </c>
      <c r="E24" s="20">
        <v>0</v>
      </c>
      <c r="F24" s="21">
        <v>-67033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-71871035</v>
      </c>
      <c r="D26" s="19">
        <v>-57484305</v>
      </c>
      <c r="E26" s="20">
        <v>-137929878</v>
      </c>
      <c r="F26" s="21">
        <v>-78367790</v>
      </c>
      <c r="G26" s="19">
        <v>-170584313</v>
      </c>
      <c r="H26" s="20">
        <v>-170584313</v>
      </c>
      <c r="I26" s="22">
        <v>-123891373</v>
      </c>
      <c r="J26" s="23">
        <v>-142921284</v>
      </c>
      <c r="K26" s="19">
        <v>-78494304</v>
      </c>
      <c r="L26" s="20">
        <v>-62696892</v>
      </c>
    </row>
    <row r="27" spans="1:12" ht="13.5" x14ac:dyDescent="0.25">
      <c r="A27" s="25" t="s">
        <v>40</v>
      </c>
      <c r="B27" s="26" t="s">
        <v>19</v>
      </c>
      <c r="C27" s="27">
        <f>SUM(C21:C26)</f>
        <v>-71948211</v>
      </c>
      <c r="D27" s="27">
        <f t="shared" ref="D27:L27" si="1">SUM(D21:D26)</f>
        <v>-57474162</v>
      </c>
      <c r="E27" s="28">
        <f t="shared" si="1"/>
        <v>-137929878</v>
      </c>
      <c r="F27" s="29">
        <f t="shared" si="1"/>
        <v>-78434823</v>
      </c>
      <c r="G27" s="27">
        <f t="shared" si="1"/>
        <v>-170584313</v>
      </c>
      <c r="H27" s="28">
        <f t="shared" si="1"/>
        <v>-170584313</v>
      </c>
      <c r="I27" s="30">
        <f t="shared" si="1"/>
        <v>-123891373</v>
      </c>
      <c r="J27" s="31">
        <f t="shared" si="1"/>
        <v>-142921284</v>
      </c>
      <c r="K27" s="27">
        <f t="shared" si="1"/>
        <v>-78494304</v>
      </c>
      <c r="L27" s="28">
        <f t="shared" si="1"/>
        <v>-62696892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195210</v>
      </c>
      <c r="F33" s="21">
        <v>0</v>
      </c>
      <c r="G33" s="39">
        <v>0</v>
      </c>
      <c r="H33" s="40">
        <v>0</v>
      </c>
      <c r="I33" s="42">
        <v>-246519</v>
      </c>
      <c r="J33" s="23">
        <v>49932</v>
      </c>
      <c r="K33" s="19">
        <v>49932</v>
      </c>
      <c r="L33" s="20">
        <v>49932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-1312430</v>
      </c>
      <c r="F35" s="21">
        <v>-1738010</v>
      </c>
      <c r="G35" s="19">
        <v>-1738010</v>
      </c>
      <c r="H35" s="20">
        <v>-1738010</v>
      </c>
      <c r="I35" s="22">
        <v>-1694991</v>
      </c>
      <c r="J35" s="23">
        <v>-1872076</v>
      </c>
      <c r="K35" s="19">
        <v>-1464212</v>
      </c>
      <c r="L35" s="20">
        <v>-943699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-1117220</v>
      </c>
      <c r="F36" s="29">
        <f t="shared" si="2"/>
        <v>-1738010</v>
      </c>
      <c r="G36" s="27">
        <f t="shared" si="2"/>
        <v>-1738010</v>
      </c>
      <c r="H36" s="28">
        <f t="shared" si="2"/>
        <v>-1738010</v>
      </c>
      <c r="I36" s="30">
        <f t="shared" si="2"/>
        <v>-1941510</v>
      </c>
      <c r="J36" s="31">
        <f t="shared" si="2"/>
        <v>-1822144</v>
      </c>
      <c r="K36" s="27">
        <f t="shared" si="2"/>
        <v>-1414280</v>
      </c>
      <c r="L36" s="28">
        <f t="shared" si="2"/>
        <v>-893767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518561267</v>
      </c>
      <c r="D38" s="33">
        <f t="shared" ref="D38:L38" si="3">+D17+D27+D36</f>
        <v>581361316</v>
      </c>
      <c r="E38" s="34">
        <f t="shared" si="3"/>
        <v>318337533</v>
      </c>
      <c r="F38" s="35">
        <f t="shared" si="3"/>
        <v>-2132909</v>
      </c>
      <c r="G38" s="33">
        <f t="shared" si="3"/>
        <v>-23116782</v>
      </c>
      <c r="H38" s="34">
        <f t="shared" si="3"/>
        <v>-23116782</v>
      </c>
      <c r="I38" s="36">
        <f t="shared" si="3"/>
        <v>-77692713</v>
      </c>
      <c r="J38" s="37">
        <f t="shared" si="3"/>
        <v>36071840</v>
      </c>
      <c r="K38" s="33">
        <f t="shared" si="3"/>
        <v>70826423</v>
      </c>
      <c r="L38" s="34">
        <f t="shared" si="3"/>
        <v>66616741</v>
      </c>
    </row>
    <row r="39" spans="1:12" ht="13.5" x14ac:dyDescent="0.25">
      <c r="A39" s="24" t="s">
        <v>48</v>
      </c>
      <c r="B39" s="18" t="s">
        <v>49</v>
      </c>
      <c r="C39" s="33">
        <v>-108855827</v>
      </c>
      <c r="D39" s="33">
        <v>-211406601</v>
      </c>
      <c r="E39" s="34">
        <v>-327695212</v>
      </c>
      <c r="F39" s="35">
        <v>42268297</v>
      </c>
      <c r="G39" s="33">
        <v>42268297</v>
      </c>
      <c r="H39" s="34">
        <v>42268297</v>
      </c>
      <c r="I39" s="36">
        <v>24858308</v>
      </c>
      <c r="J39" s="37">
        <v>75364176</v>
      </c>
      <c r="K39" s="33">
        <v>113396516</v>
      </c>
      <c r="L39" s="34">
        <v>186306856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409705440</v>
      </c>
      <c r="D40" s="45">
        <f t="shared" si="4"/>
        <v>369954715</v>
      </c>
      <c r="E40" s="46">
        <f t="shared" si="4"/>
        <v>-9357679</v>
      </c>
      <c r="F40" s="47">
        <f t="shared" si="4"/>
        <v>40135388</v>
      </c>
      <c r="G40" s="45">
        <f t="shared" si="4"/>
        <v>19151515</v>
      </c>
      <c r="H40" s="46">
        <f t="shared" si="4"/>
        <v>19151515</v>
      </c>
      <c r="I40" s="48">
        <v>23696804</v>
      </c>
      <c r="J40" s="49">
        <f>+J38+J39</f>
        <v>111436016</v>
      </c>
      <c r="K40" s="45">
        <f>+K38+K39</f>
        <v>184222939</v>
      </c>
      <c r="L40" s="46">
        <f>+L38+L39</f>
        <v>252923597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38213000</v>
      </c>
      <c r="G6" s="19">
        <v>43946226</v>
      </c>
      <c r="H6" s="20">
        <v>43946226</v>
      </c>
      <c r="I6" s="22">
        <v>13190047</v>
      </c>
      <c r="J6" s="23">
        <v>55460404</v>
      </c>
      <c r="K6" s="19">
        <v>48023718</v>
      </c>
      <c r="L6" s="20">
        <v>50184782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34413921</v>
      </c>
      <c r="G7" s="19">
        <v>38564381</v>
      </c>
      <c r="H7" s="20">
        <v>38564381</v>
      </c>
      <c r="I7" s="22">
        <v>19252226</v>
      </c>
      <c r="J7" s="23">
        <v>52393047</v>
      </c>
      <c r="K7" s="19">
        <v>29469208</v>
      </c>
      <c r="L7" s="20">
        <v>32012468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5572301</v>
      </c>
      <c r="G8" s="19">
        <v>5709289</v>
      </c>
      <c r="H8" s="20">
        <v>5709289</v>
      </c>
      <c r="I8" s="22">
        <v>76616</v>
      </c>
      <c r="J8" s="23">
        <v>7193234</v>
      </c>
      <c r="K8" s="19">
        <v>6142653</v>
      </c>
      <c r="L8" s="20">
        <v>6498272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101561000</v>
      </c>
      <c r="G9" s="19">
        <v>101348913</v>
      </c>
      <c r="H9" s="20">
        <v>101348913</v>
      </c>
      <c r="I9" s="22">
        <v>9955284</v>
      </c>
      <c r="J9" s="23">
        <v>101709794</v>
      </c>
      <c r="K9" s="19">
        <v>104976919</v>
      </c>
      <c r="L9" s="20">
        <v>114684012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67876000</v>
      </c>
      <c r="G10" s="19">
        <v>78456000</v>
      </c>
      <c r="H10" s="20">
        <v>78456000</v>
      </c>
      <c r="I10" s="22">
        <v>7580000</v>
      </c>
      <c r="J10" s="23">
        <v>59165750</v>
      </c>
      <c r="K10" s="19">
        <v>65925000</v>
      </c>
      <c r="L10" s="20">
        <v>58306000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275314</v>
      </c>
      <c r="G11" s="19">
        <v>0</v>
      </c>
      <c r="H11" s="20">
        <v>0</v>
      </c>
      <c r="I11" s="22">
        <v>575493</v>
      </c>
      <c r="J11" s="23">
        <v>288529</v>
      </c>
      <c r="K11" s="19">
        <v>301225</v>
      </c>
      <c r="L11" s="20">
        <v>314780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704807</v>
      </c>
      <c r="D14" s="19">
        <v>0</v>
      </c>
      <c r="E14" s="20">
        <v>0</v>
      </c>
      <c r="F14" s="21">
        <v>-139186553</v>
      </c>
      <c r="G14" s="19">
        <v>-160481145</v>
      </c>
      <c r="H14" s="20">
        <v>-160481145</v>
      </c>
      <c r="I14" s="22">
        <v>-198891729</v>
      </c>
      <c r="J14" s="23">
        <v>-152732765</v>
      </c>
      <c r="K14" s="19">
        <v>-160963676</v>
      </c>
      <c r="L14" s="20">
        <v>-171660017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-4947523</v>
      </c>
      <c r="H15" s="20">
        <v>-4947523</v>
      </c>
      <c r="I15" s="22">
        <v>0</v>
      </c>
      <c r="J15" s="23">
        <v>-4344503</v>
      </c>
      <c r="K15" s="19">
        <v>-4706618</v>
      </c>
      <c r="L15" s="20">
        <v>-5068733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704807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108724983</v>
      </c>
      <c r="G17" s="27">
        <f t="shared" si="0"/>
        <v>102596141</v>
      </c>
      <c r="H17" s="30">
        <f t="shared" si="0"/>
        <v>102596141</v>
      </c>
      <c r="I17" s="29">
        <f t="shared" si="0"/>
        <v>-148262063</v>
      </c>
      <c r="J17" s="31">
        <f t="shared" si="0"/>
        <v>119133490</v>
      </c>
      <c r="K17" s="27">
        <f t="shared" si="0"/>
        <v>89168429</v>
      </c>
      <c r="L17" s="28">
        <f t="shared" si="0"/>
        <v>85271564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-67876000</v>
      </c>
      <c r="G26" s="19">
        <v>-84495286</v>
      </c>
      <c r="H26" s="20">
        <v>-84495286</v>
      </c>
      <c r="I26" s="22">
        <v>-12809888</v>
      </c>
      <c r="J26" s="23">
        <v>-60947750</v>
      </c>
      <c r="K26" s="19">
        <v>-65500000</v>
      </c>
      <c r="L26" s="20">
        <v>-56669000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-67876000</v>
      </c>
      <c r="G27" s="27">
        <f t="shared" si="1"/>
        <v>-84495286</v>
      </c>
      <c r="H27" s="28">
        <f t="shared" si="1"/>
        <v>-84495286</v>
      </c>
      <c r="I27" s="30">
        <f t="shared" si="1"/>
        <v>-12809888</v>
      </c>
      <c r="J27" s="31">
        <f t="shared" si="1"/>
        <v>-60947750</v>
      </c>
      <c r="K27" s="27">
        <f t="shared" si="1"/>
        <v>-65500000</v>
      </c>
      <c r="L27" s="28">
        <f t="shared" si="1"/>
        <v>-56669000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704807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40848983</v>
      </c>
      <c r="G38" s="33">
        <f t="shared" si="3"/>
        <v>18100855</v>
      </c>
      <c r="H38" s="34">
        <f t="shared" si="3"/>
        <v>18100855</v>
      </c>
      <c r="I38" s="36">
        <f t="shared" si="3"/>
        <v>-161071951</v>
      </c>
      <c r="J38" s="37">
        <f t="shared" si="3"/>
        <v>58185740</v>
      </c>
      <c r="K38" s="33">
        <f t="shared" si="3"/>
        <v>23668429</v>
      </c>
      <c r="L38" s="34">
        <f t="shared" si="3"/>
        <v>28602564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2746023</v>
      </c>
      <c r="G39" s="33">
        <v>5780618</v>
      </c>
      <c r="H39" s="34">
        <v>5780618</v>
      </c>
      <c r="I39" s="36">
        <v>2844395</v>
      </c>
      <c r="J39" s="37">
        <v>5780618</v>
      </c>
      <c r="K39" s="33">
        <v>5780618</v>
      </c>
      <c r="L39" s="34">
        <v>5780618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704807</v>
      </c>
      <c r="D40" s="45">
        <f t="shared" si="4"/>
        <v>0</v>
      </c>
      <c r="E40" s="46">
        <f t="shared" si="4"/>
        <v>0</v>
      </c>
      <c r="F40" s="47">
        <f t="shared" si="4"/>
        <v>43595006</v>
      </c>
      <c r="G40" s="45">
        <f t="shared" si="4"/>
        <v>23881473</v>
      </c>
      <c r="H40" s="46">
        <f t="shared" si="4"/>
        <v>23881473</v>
      </c>
      <c r="I40" s="48">
        <v>-160505125</v>
      </c>
      <c r="J40" s="49">
        <f>+J38+J39</f>
        <v>63966358</v>
      </c>
      <c r="K40" s="45">
        <f>+K38+K39</f>
        <v>29449047</v>
      </c>
      <c r="L40" s="46">
        <f>+L38+L39</f>
        <v>34383182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2477074</v>
      </c>
      <c r="D6" s="19">
        <v>79002</v>
      </c>
      <c r="E6" s="20">
        <v>545688125</v>
      </c>
      <c r="F6" s="21">
        <v>203401166</v>
      </c>
      <c r="G6" s="19">
        <v>212183807</v>
      </c>
      <c r="H6" s="20">
        <v>212183807</v>
      </c>
      <c r="I6" s="22">
        <v>470974785</v>
      </c>
      <c r="J6" s="23">
        <v>230448795</v>
      </c>
      <c r="K6" s="19">
        <v>240588545</v>
      </c>
      <c r="L6" s="20">
        <v>251415029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70768786</v>
      </c>
      <c r="F7" s="21">
        <v>500463813</v>
      </c>
      <c r="G7" s="19">
        <v>711472781</v>
      </c>
      <c r="H7" s="20">
        <v>711472781</v>
      </c>
      <c r="I7" s="22">
        <v>203355784</v>
      </c>
      <c r="J7" s="23">
        <v>652478158</v>
      </c>
      <c r="K7" s="19">
        <v>700033136</v>
      </c>
      <c r="L7" s="20">
        <v>756157455</v>
      </c>
    </row>
    <row r="8" spans="1:12" ht="13.5" x14ac:dyDescent="0.25">
      <c r="A8" s="24" t="s">
        <v>23</v>
      </c>
      <c r="B8" s="18" t="s">
        <v>19</v>
      </c>
      <c r="C8" s="19">
        <v>3139466</v>
      </c>
      <c r="D8" s="19">
        <v>0</v>
      </c>
      <c r="E8" s="20">
        <v>33621664</v>
      </c>
      <c r="F8" s="21">
        <v>39500224</v>
      </c>
      <c r="G8" s="19">
        <v>57613722</v>
      </c>
      <c r="H8" s="20">
        <v>57613722</v>
      </c>
      <c r="I8" s="22">
        <v>20862887</v>
      </c>
      <c r="J8" s="23">
        <v>57444576</v>
      </c>
      <c r="K8" s="19">
        <v>58945881</v>
      </c>
      <c r="L8" s="20">
        <v>60311140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152543886</v>
      </c>
      <c r="F9" s="21">
        <v>152602050</v>
      </c>
      <c r="G9" s="19">
        <v>154418070</v>
      </c>
      <c r="H9" s="20">
        <v>154418070</v>
      </c>
      <c r="I9" s="22">
        <v>112045450</v>
      </c>
      <c r="J9" s="23">
        <v>177919970</v>
      </c>
      <c r="K9" s="19">
        <v>186595020</v>
      </c>
      <c r="L9" s="20">
        <v>202871719</v>
      </c>
    </row>
    <row r="10" spans="1:12" ht="13.5" x14ac:dyDescent="0.25">
      <c r="A10" s="24" t="s">
        <v>26</v>
      </c>
      <c r="B10" s="18" t="s">
        <v>25</v>
      </c>
      <c r="C10" s="19">
        <v>-2180000</v>
      </c>
      <c r="D10" s="19">
        <v>0</v>
      </c>
      <c r="E10" s="20">
        <v>2150700</v>
      </c>
      <c r="F10" s="21">
        <v>40255935</v>
      </c>
      <c r="G10" s="19">
        <v>53680350</v>
      </c>
      <c r="H10" s="20">
        <v>53680350</v>
      </c>
      <c r="I10" s="22">
        <v>0</v>
      </c>
      <c r="J10" s="23">
        <v>35734450</v>
      </c>
      <c r="K10" s="19">
        <v>48141400</v>
      </c>
      <c r="L10" s="20">
        <v>50950700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5779769</v>
      </c>
      <c r="G11" s="19">
        <v>2810789</v>
      </c>
      <c r="H11" s="20">
        <v>2810789</v>
      </c>
      <c r="I11" s="22">
        <v>0</v>
      </c>
      <c r="J11" s="23">
        <v>2810789</v>
      </c>
      <c r="K11" s="19">
        <v>2934464</v>
      </c>
      <c r="L11" s="20">
        <v>3066515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576301006</v>
      </c>
      <c r="D14" s="19">
        <v>756568913</v>
      </c>
      <c r="E14" s="20">
        <v>831015600</v>
      </c>
      <c r="F14" s="21">
        <v>-927526685</v>
      </c>
      <c r="G14" s="19">
        <v>-1142665210</v>
      </c>
      <c r="H14" s="20">
        <v>-1142665210</v>
      </c>
      <c r="I14" s="22">
        <v>747956810</v>
      </c>
      <c r="J14" s="23">
        <v>-1115817417</v>
      </c>
      <c r="K14" s="19">
        <v>-1195872686</v>
      </c>
      <c r="L14" s="20">
        <v>-1262815361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-715994</v>
      </c>
      <c r="G15" s="19">
        <v>-715994</v>
      </c>
      <c r="H15" s="20">
        <v>-715994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-650000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579737546</v>
      </c>
      <c r="D17" s="27">
        <f t="shared" ref="D17:L17" si="0">SUM(D6:D16)</f>
        <v>756647915</v>
      </c>
      <c r="E17" s="28">
        <f t="shared" si="0"/>
        <v>1635788761</v>
      </c>
      <c r="F17" s="29">
        <f t="shared" si="0"/>
        <v>13110278</v>
      </c>
      <c r="G17" s="27">
        <f t="shared" si="0"/>
        <v>48798315</v>
      </c>
      <c r="H17" s="30">
        <f t="shared" si="0"/>
        <v>48798315</v>
      </c>
      <c r="I17" s="29">
        <f t="shared" si="0"/>
        <v>1555195716</v>
      </c>
      <c r="J17" s="31">
        <f t="shared" si="0"/>
        <v>41019321</v>
      </c>
      <c r="K17" s="27">
        <f t="shared" si="0"/>
        <v>41365760</v>
      </c>
      <c r="L17" s="28">
        <f t="shared" si="0"/>
        <v>61957197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282461</v>
      </c>
      <c r="D23" s="19">
        <v>0</v>
      </c>
      <c r="E23" s="20">
        <v>0</v>
      </c>
      <c r="F23" s="38">
        <v>-13000</v>
      </c>
      <c r="G23" s="39">
        <v>13000</v>
      </c>
      <c r="H23" s="40">
        <v>13000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-61012540</v>
      </c>
      <c r="G26" s="19">
        <v>-91340991</v>
      </c>
      <c r="H26" s="20">
        <v>-91340991</v>
      </c>
      <c r="I26" s="22">
        <v>-57909365</v>
      </c>
      <c r="J26" s="23">
        <v>-39685488</v>
      </c>
      <c r="K26" s="19">
        <v>-42897809</v>
      </c>
      <c r="L26" s="20">
        <v>-45417632</v>
      </c>
    </row>
    <row r="27" spans="1:12" ht="13.5" x14ac:dyDescent="0.25">
      <c r="A27" s="25" t="s">
        <v>40</v>
      </c>
      <c r="B27" s="26" t="s">
        <v>19</v>
      </c>
      <c r="C27" s="27">
        <f>SUM(C21:C26)</f>
        <v>282461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-61025540</v>
      </c>
      <c r="G27" s="27">
        <f t="shared" si="1"/>
        <v>-91327991</v>
      </c>
      <c r="H27" s="28">
        <f t="shared" si="1"/>
        <v>-91327991</v>
      </c>
      <c r="I27" s="30">
        <f t="shared" si="1"/>
        <v>-57909365</v>
      </c>
      <c r="J27" s="31">
        <f t="shared" si="1"/>
        <v>-39685488</v>
      </c>
      <c r="K27" s="27">
        <f t="shared" si="1"/>
        <v>-42897809</v>
      </c>
      <c r="L27" s="28">
        <f t="shared" si="1"/>
        <v>-45417632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-6746810</v>
      </c>
      <c r="G35" s="19">
        <v>-6746809</v>
      </c>
      <c r="H35" s="20">
        <v>-6746809</v>
      </c>
      <c r="I35" s="22">
        <v>-6746810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-6746810</v>
      </c>
      <c r="G36" s="27">
        <f t="shared" si="2"/>
        <v>-6746809</v>
      </c>
      <c r="H36" s="28">
        <f t="shared" si="2"/>
        <v>-6746809</v>
      </c>
      <c r="I36" s="30">
        <f t="shared" si="2"/>
        <v>-6746810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580020007</v>
      </c>
      <c r="D38" s="33">
        <f t="shared" ref="D38:L38" si="3">+D17+D27+D36</f>
        <v>756647915</v>
      </c>
      <c r="E38" s="34">
        <f t="shared" si="3"/>
        <v>1635788761</v>
      </c>
      <c r="F38" s="35">
        <f t="shared" si="3"/>
        <v>-54662072</v>
      </c>
      <c r="G38" s="33">
        <f t="shared" si="3"/>
        <v>-49276485</v>
      </c>
      <c r="H38" s="34">
        <f t="shared" si="3"/>
        <v>-49276485</v>
      </c>
      <c r="I38" s="36">
        <f t="shared" si="3"/>
        <v>1490539541</v>
      </c>
      <c r="J38" s="37">
        <f t="shared" si="3"/>
        <v>1333833</v>
      </c>
      <c r="K38" s="33">
        <f t="shared" si="3"/>
        <v>-1532049</v>
      </c>
      <c r="L38" s="34">
        <f t="shared" si="3"/>
        <v>16539565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141032616</v>
      </c>
      <c r="F39" s="35">
        <v>90061687</v>
      </c>
      <c r="G39" s="33">
        <v>53394447</v>
      </c>
      <c r="H39" s="34">
        <v>53394447</v>
      </c>
      <c r="I39" s="36">
        <v>0</v>
      </c>
      <c r="J39" s="37">
        <v>4104959</v>
      </c>
      <c r="K39" s="33">
        <v>5438792</v>
      </c>
      <c r="L39" s="34">
        <v>3906743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580020007</v>
      </c>
      <c r="D40" s="45">
        <f t="shared" si="4"/>
        <v>756647915</v>
      </c>
      <c r="E40" s="46">
        <f t="shared" si="4"/>
        <v>1776821377</v>
      </c>
      <c r="F40" s="47">
        <f t="shared" si="4"/>
        <v>35399615</v>
      </c>
      <c r="G40" s="45">
        <f t="shared" si="4"/>
        <v>4117962</v>
      </c>
      <c r="H40" s="46">
        <f t="shared" si="4"/>
        <v>4117962</v>
      </c>
      <c r="I40" s="48">
        <v>1543933987</v>
      </c>
      <c r="J40" s="49">
        <f>+J38+J39</f>
        <v>5438792</v>
      </c>
      <c r="K40" s="45">
        <f>+K38+K39</f>
        <v>3906743</v>
      </c>
      <c r="L40" s="46">
        <f>+L38+L39</f>
        <v>20446308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-20521</v>
      </c>
      <c r="D6" s="19">
        <v>4086228</v>
      </c>
      <c r="E6" s="20">
        <v>12800828</v>
      </c>
      <c r="F6" s="21">
        <v>10888340</v>
      </c>
      <c r="G6" s="19">
        <v>19725680</v>
      </c>
      <c r="H6" s="20">
        <v>19725680</v>
      </c>
      <c r="I6" s="22">
        <v>15089742</v>
      </c>
      <c r="J6" s="23">
        <v>17600965</v>
      </c>
      <c r="K6" s="19">
        <v>18657023</v>
      </c>
      <c r="L6" s="20">
        <v>19776444</v>
      </c>
    </row>
    <row r="7" spans="1:12" ht="13.5" x14ac:dyDescent="0.25">
      <c r="A7" s="24" t="s">
        <v>22</v>
      </c>
      <c r="B7" s="18" t="s">
        <v>19</v>
      </c>
      <c r="C7" s="19">
        <v>541353</v>
      </c>
      <c r="D7" s="19">
        <v>4503785</v>
      </c>
      <c r="E7" s="20">
        <v>7767753</v>
      </c>
      <c r="F7" s="21">
        <v>22434366</v>
      </c>
      <c r="G7" s="19">
        <v>18231666</v>
      </c>
      <c r="H7" s="20">
        <v>18231666</v>
      </c>
      <c r="I7" s="22">
        <v>9466274</v>
      </c>
      <c r="J7" s="23">
        <v>18442794</v>
      </c>
      <c r="K7" s="19">
        <v>19549361</v>
      </c>
      <c r="L7" s="20">
        <v>20722323</v>
      </c>
    </row>
    <row r="8" spans="1:12" ht="13.5" x14ac:dyDescent="0.25">
      <c r="A8" s="24" t="s">
        <v>23</v>
      </c>
      <c r="B8" s="18" t="s">
        <v>19</v>
      </c>
      <c r="C8" s="19">
        <v>2376478</v>
      </c>
      <c r="D8" s="19">
        <v>4041331</v>
      </c>
      <c r="E8" s="20">
        <v>2149173</v>
      </c>
      <c r="F8" s="21">
        <v>15882111</v>
      </c>
      <c r="G8" s="19">
        <v>5358652</v>
      </c>
      <c r="H8" s="20">
        <v>5358652</v>
      </c>
      <c r="I8" s="22">
        <v>2084333</v>
      </c>
      <c r="J8" s="23">
        <v>52558024</v>
      </c>
      <c r="K8" s="19">
        <v>55711506</v>
      </c>
      <c r="L8" s="20">
        <v>59054196</v>
      </c>
    </row>
    <row r="9" spans="1:12" ht="13.5" x14ac:dyDescent="0.25">
      <c r="A9" s="24" t="s">
        <v>24</v>
      </c>
      <c r="B9" s="18" t="s">
        <v>25</v>
      </c>
      <c r="C9" s="19">
        <v>5250</v>
      </c>
      <c r="D9" s="19">
        <v>51556645</v>
      </c>
      <c r="E9" s="20">
        <v>68459368</v>
      </c>
      <c r="F9" s="21">
        <v>60376700</v>
      </c>
      <c r="G9" s="19">
        <v>60376700</v>
      </c>
      <c r="H9" s="20">
        <v>60376700</v>
      </c>
      <c r="I9" s="22">
        <v>87670502</v>
      </c>
      <c r="J9" s="23">
        <v>68317850</v>
      </c>
      <c r="K9" s="19">
        <v>72416921</v>
      </c>
      <c r="L9" s="20">
        <v>76761935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15888000</v>
      </c>
      <c r="E10" s="20">
        <v>15016544</v>
      </c>
      <c r="F10" s="21">
        <v>28033300</v>
      </c>
      <c r="G10" s="19">
        <v>28321439</v>
      </c>
      <c r="H10" s="20">
        <v>28321439</v>
      </c>
      <c r="I10" s="22">
        <v>17402000</v>
      </c>
      <c r="J10" s="23">
        <v>23747150</v>
      </c>
      <c r="K10" s="19">
        <v>25171979</v>
      </c>
      <c r="L10" s="20">
        <v>26682298</v>
      </c>
    </row>
    <row r="11" spans="1:12" ht="13.5" x14ac:dyDescent="0.25">
      <c r="A11" s="24" t="s">
        <v>27</v>
      </c>
      <c r="B11" s="18" t="s">
        <v>19</v>
      </c>
      <c r="C11" s="19">
        <v>397866</v>
      </c>
      <c r="D11" s="19">
        <v>608561</v>
      </c>
      <c r="E11" s="20">
        <v>237717</v>
      </c>
      <c r="F11" s="21">
        <v>11076718</v>
      </c>
      <c r="G11" s="19">
        <v>11885511</v>
      </c>
      <c r="H11" s="20">
        <v>11885511</v>
      </c>
      <c r="I11" s="22">
        <v>24174</v>
      </c>
      <c r="J11" s="23">
        <v>5587957</v>
      </c>
      <c r="K11" s="19">
        <v>5923234</v>
      </c>
      <c r="L11" s="20">
        <v>6278628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-505148</v>
      </c>
      <c r="D14" s="19">
        <v>-344985</v>
      </c>
      <c r="E14" s="20">
        <v>-54185501</v>
      </c>
      <c r="F14" s="21">
        <v>-117571241</v>
      </c>
      <c r="G14" s="19">
        <v>-98748641</v>
      </c>
      <c r="H14" s="20">
        <v>-98748641</v>
      </c>
      <c r="I14" s="22">
        <v>-82796160</v>
      </c>
      <c r="J14" s="23">
        <v>-120804577</v>
      </c>
      <c r="K14" s="19">
        <v>-128052852</v>
      </c>
      <c r="L14" s="20">
        <v>-135736022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-346995</v>
      </c>
      <c r="G15" s="19">
        <v>0</v>
      </c>
      <c r="H15" s="20">
        <v>0</v>
      </c>
      <c r="I15" s="22">
        <v>0</v>
      </c>
      <c r="J15" s="23">
        <v>-1307932</v>
      </c>
      <c r="K15" s="19">
        <v>-1386408</v>
      </c>
      <c r="L15" s="20">
        <v>-1469592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690109</v>
      </c>
      <c r="E16" s="20">
        <v>0</v>
      </c>
      <c r="F16" s="21">
        <v>0</v>
      </c>
      <c r="G16" s="19">
        <v>0</v>
      </c>
      <c r="H16" s="20">
        <v>0</v>
      </c>
      <c r="I16" s="22">
        <v>860886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2795278</v>
      </c>
      <c r="D17" s="27">
        <f t="shared" ref="D17:L17" si="0">SUM(D6:D16)</f>
        <v>81029674</v>
      </c>
      <c r="E17" s="28">
        <f t="shared" si="0"/>
        <v>52245882</v>
      </c>
      <c r="F17" s="29">
        <f t="shared" si="0"/>
        <v>30773299</v>
      </c>
      <c r="G17" s="27">
        <f t="shared" si="0"/>
        <v>45151007</v>
      </c>
      <c r="H17" s="30">
        <f t="shared" si="0"/>
        <v>45151007</v>
      </c>
      <c r="I17" s="29">
        <f t="shared" si="0"/>
        <v>49801751</v>
      </c>
      <c r="J17" s="31">
        <f t="shared" si="0"/>
        <v>64142231</v>
      </c>
      <c r="K17" s="27">
        <f t="shared" si="0"/>
        <v>67990764</v>
      </c>
      <c r="L17" s="28">
        <f t="shared" si="0"/>
        <v>72070210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-20540300</v>
      </c>
      <c r="G26" s="19">
        <v>-38970169</v>
      </c>
      <c r="H26" s="20">
        <v>-38970169</v>
      </c>
      <c r="I26" s="22">
        <v>0</v>
      </c>
      <c r="J26" s="23">
        <v>-27111340</v>
      </c>
      <c r="K26" s="19">
        <v>-28738020</v>
      </c>
      <c r="L26" s="20">
        <v>-30462302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-20540300</v>
      </c>
      <c r="G27" s="27">
        <f t="shared" si="1"/>
        <v>-38970169</v>
      </c>
      <c r="H27" s="28">
        <f t="shared" si="1"/>
        <v>-38970169</v>
      </c>
      <c r="I27" s="30">
        <f t="shared" si="1"/>
        <v>0</v>
      </c>
      <c r="J27" s="31">
        <f t="shared" si="1"/>
        <v>-27111340</v>
      </c>
      <c r="K27" s="27">
        <f t="shared" si="1"/>
        <v>-28738020</v>
      </c>
      <c r="L27" s="28">
        <f t="shared" si="1"/>
        <v>-30462302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2795278</v>
      </c>
      <c r="D38" s="33">
        <f t="shared" ref="D38:L38" si="3">+D17+D27+D36</f>
        <v>81029674</v>
      </c>
      <c r="E38" s="34">
        <f t="shared" si="3"/>
        <v>52245882</v>
      </c>
      <c r="F38" s="35">
        <f t="shared" si="3"/>
        <v>10232999</v>
      </c>
      <c r="G38" s="33">
        <f t="shared" si="3"/>
        <v>6180838</v>
      </c>
      <c r="H38" s="34">
        <f t="shared" si="3"/>
        <v>6180838</v>
      </c>
      <c r="I38" s="36">
        <f t="shared" si="3"/>
        <v>49801751</v>
      </c>
      <c r="J38" s="37">
        <f t="shared" si="3"/>
        <v>37030891</v>
      </c>
      <c r="K38" s="33">
        <f t="shared" si="3"/>
        <v>39252744</v>
      </c>
      <c r="L38" s="34">
        <f t="shared" si="3"/>
        <v>41607908</v>
      </c>
    </row>
    <row r="39" spans="1:12" ht="13.5" x14ac:dyDescent="0.25">
      <c r="A39" s="24" t="s">
        <v>48</v>
      </c>
      <c r="B39" s="18" t="s">
        <v>49</v>
      </c>
      <c r="C39" s="33">
        <v>-41339022</v>
      </c>
      <c r="D39" s="33">
        <v>-43253549</v>
      </c>
      <c r="E39" s="34">
        <v>-51626778</v>
      </c>
      <c r="F39" s="35">
        <v>9916230</v>
      </c>
      <c r="G39" s="33">
        <v>3381539</v>
      </c>
      <c r="H39" s="34">
        <v>3381539</v>
      </c>
      <c r="I39" s="36">
        <v>-13351483</v>
      </c>
      <c r="J39" s="37">
        <v>3381539</v>
      </c>
      <c r="K39" s="33">
        <v>3584431</v>
      </c>
      <c r="L39" s="34">
        <v>3799497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-38543744</v>
      </c>
      <c r="D40" s="45">
        <f t="shared" si="4"/>
        <v>37776125</v>
      </c>
      <c r="E40" s="46">
        <f t="shared" si="4"/>
        <v>619104</v>
      </c>
      <c r="F40" s="47">
        <f t="shared" si="4"/>
        <v>20149229</v>
      </c>
      <c r="G40" s="45">
        <f t="shared" si="4"/>
        <v>9562377</v>
      </c>
      <c r="H40" s="46">
        <f t="shared" si="4"/>
        <v>9562377</v>
      </c>
      <c r="I40" s="48">
        <v>-52196366</v>
      </c>
      <c r="J40" s="49">
        <f>+J38+J39</f>
        <v>40412430</v>
      </c>
      <c r="K40" s="45">
        <f>+K38+K39</f>
        <v>42837175</v>
      </c>
      <c r="L40" s="46">
        <f>+L38+L39</f>
        <v>45407405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90558</v>
      </c>
      <c r="E8" s="20">
        <v>-5053508</v>
      </c>
      <c r="F8" s="21">
        <v>12708552</v>
      </c>
      <c r="G8" s="19">
        <v>8630552</v>
      </c>
      <c r="H8" s="20">
        <v>8630552</v>
      </c>
      <c r="I8" s="22">
        <v>-53508</v>
      </c>
      <c r="J8" s="23">
        <v>33278000</v>
      </c>
      <c r="K8" s="19">
        <v>32694000</v>
      </c>
      <c r="L8" s="20">
        <v>33860000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106573000</v>
      </c>
      <c r="G9" s="19">
        <v>106573000</v>
      </c>
      <c r="H9" s="20">
        <v>106573000</v>
      </c>
      <c r="I9" s="22">
        <v>0</v>
      </c>
      <c r="J9" s="23">
        <v>113045000</v>
      </c>
      <c r="K9" s="19">
        <v>111481000</v>
      </c>
      <c r="L9" s="20">
        <v>115292000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9000000</v>
      </c>
      <c r="H11" s="20">
        <v>9000000</v>
      </c>
      <c r="I11" s="22">
        <v>0</v>
      </c>
      <c r="J11" s="23">
        <v>10000000</v>
      </c>
      <c r="K11" s="19">
        <v>10000000</v>
      </c>
      <c r="L11" s="20">
        <v>10000000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-285640</v>
      </c>
      <c r="E14" s="20">
        <v>-224859</v>
      </c>
      <c r="F14" s="21">
        <v>122036000</v>
      </c>
      <c r="G14" s="19">
        <v>122036000</v>
      </c>
      <c r="H14" s="20">
        <v>122036000</v>
      </c>
      <c r="I14" s="22">
        <v>366857</v>
      </c>
      <c r="J14" s="23">
        <v>156322790</v>
      </c>
      <c r="K14" s="19">
        <v>-6065000</v>
      </c>
      <c r="L14" s="20">
        <v>-4382000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2977479</v>
      </c>
      <c r="E16" s="20">
        <v>2696815</v>
      </c>
      <c r="F16" s="21">
        <v>23569000</v>
      </c>
      <c r="G16" s="19">
        <v>23569000</v>
      </c>
      <c r="H16" s="20">
        <v>23569000</v>
      </c>
      <c r="I16" s="22">
        <v>1444765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2782397</v>
      </c>
      <c r="E17" s="28">
        <f t="shared" si="0"/>
        <v>-2581552</v>
      </c>
      <c r="F17" s="29">
        <f t="shared" si="0"/>
        <v>264886552</v>
      </c>
      <c r="G17" s="27">
        <f t="shared" si="0"/>
        <v>269808552</v>
      </c>
      <c r="H17" s="30">
        <f t="shared" si="0"/>
        <v>269808552</v>
      </c>
      <c r="I17" s="29">
        <f t="shared" si="0"/>
        <v>1758114</v>
      </c>
      <c r="J17" s="31">
        <f t="shared" si="0"/>
        <v>312645790</v>
      </c>
      <c r="K17" s="27">
        <f t="shared" si="0"/>
        <v>148110000</v>
      </c>
      <c r="L17" s="28">
        <f t="shared" si="0"/>
        <v>154770000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-162196</v>
      </c>
      <c r="D23" s="19">
        <v>162196</v>
      </c>
      <c r="E23" s="20">
        <v>0</v>
      </c>
      <c r="F23" s="38">
        <v>-150198</v>
      </c>
      <c r="G23" s="39">
        <v>0</v>
      </c>
      <c r="H23" s="40">
        <v>0</v>
      </c>
      <c r="I23" s="22">
        <v>0</v>
      </c>
      <c r="J23" s="41">
        <v>12009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-19724000</v>
      </c>
      <c r="G26" s="19">
        <v>-19724000</v>
      </c>
      <c r="H26" s="20">
        <v>-19724000</v>
      </c>
      <c r="I26" s="22">
        <v>0</v>
      </c>
      <c r="J26" s="23">
        <v>-12093000</v>
      </c>
      <c r="K26" s="19">
        <v>-7500000</v>
      </c>
      <c r="L26" s="20">
        <v>-8000000</v>
      </c>
    </row>
    <row r="27" spans="1:12" ht="13.5" x14ac:dyDescent="0.25">
      <c r="A27" s="25" t="s">
        <v>40</v>
      </c>
      <c r="B27" s="26" t="s">
        <v>19</v>
      </c>
      <c r="C27" s="27">
        <f>SUM(C21:C26)</f>
        <v>-162196</v>
      </c>
      <c r="D27" s="27">
        <f t="shared" ref="D27:L27" si="1">SUM(D21:D26)</f>
        <v>162196</v>
      </c>
      <c r="E27" s="28">
        <f t="shared" si="1"/>
        <v>0</v>
      </c>
      <c r="F27" s="29">
        <f t="shared" si="1"/>
        <v>-19874198</v>
      </c>
      <c r="G27" s="27">
        <f t="shared" si="1"/>
        <v>-19724000</v>
      </c>
      <c r="H27" s="28">
        <f t="shared" si="1"/>
        <v>-19724000</v>
      </c>
      <c r="I27" s="30">
        <f t="shared" si="1"/>
        <v>0</v>
      </c>
      <c r="J27" s="31">
        <f t="shared" si="1"/>
        <v>-12080991</v>
      </c>
      <c r="K27" s="27">
        <f t="shared" si="1"/>
        <v>-7500000</v>
      </c>
      <c r="L27" s="28">
        <f t="shared" si="1"/>
        <v>-8000000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-162196</v>
      </c>
      <c r="D38" s="33">
        <f t="shared" ref="D38:L38" si="3">+D17+D27+D36</f>
        <v>2944593</v>
      </c>
      <c r="E38" s="34">
        <f t="shared" si="3"/>
        <v>-2581552</v>
      </c>
      <c r="F38" s="35">
        <f t="shared" si="3"/>
        <v>245012354</v>
      </c>
      <c r="G38" s="33">
        <f t="shared" si="3"/>
        <v>250084552</v>
      </c>
      <c r="H38" s="34">
        <f t="shared" si="3"/>
        <v>250084552</v>
      </c>
      <c r="I38" s="36">
        <f t="shared" si="3"/>
        <v>1758114</v>
      </c>
      <c r="J38" s="37">
        <f t="shared" si="3"/>
        <v>300564799</v>
      </c>
      <c r="K38" s="33">
        <f t="shared" si="3"/>
        <v>140610000</v>
      </c>
      <c r="L38" s="34">
        <f t="shared" si="3"/>
        <v>146770000</v>
      </c>
    </row>
    <row r="39" spans="1:12" ht="13.5" x14ac:dyDescent="0.25">
      <c r="A39" s="24" t="s">
        <v>48</v>
      </c>
      <c r="B39" s="18" t="s">
        <v>49</v>
      </c>
      <c r="C39" s="33">
        <v>197000000</v>
      </c>
      <c r="D39" s="33">
        <v>209937753</v>
      </c>
      <c r="E39" s="34">
        <v>209937753</v>
      </c>
      <c r="F39" s="35">
        <v>0</v>
      </c>
      <c r="G39" s="33">
        <v>0</v>
      </c>
      <c r="H39" s="34">
        <v>0</v>
      </c>
      <c r="I39" s="36">
        <v>209937753</v>
      </c>
      <c r="J39" s="37">
        <v>115545269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196837804</v>
      </c>
      <c r="D40" s="45">
        <f t="shared" si="4"/>
        <v>212882346</v>
      </c>
      <c r="E40" s="46">
        <f t="shared" si="4"/>
        <v>207356201</v>
      </c>
      <c r="F40" s="47">
        <f t="shared" si="4"/>
        <v>245012354</v>
      </c>
      <c r="G40" s="45">
        <f t="shared" si="4"/>
        <v>250084552</v>
      </c>
      <c r="H40" s="46">
        <f t="shared" si="4"/>
        <v>250084552</v>
      </c>
      <c r="I40" s="48">
        <v>427633620</v>
      </c>
      <c r="J40" s="49">
        <f>+J38+J39</f>
        <v>416110068</v>
      </c>
      <c r="K40" s="45">
        <f>+K38+K39</f>
        <v>140610000</v>
      </c>
      <c r="L40" s="46">
        <f>+L38+L39</f>
        <v>146770000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7500000</v>
      </c>
      <c r="G6" s="19">
        <v>7500000</v>
      </c>
      <c r="H6" s="20">
        <v>7500000</v>
      </c>
      <c r="I6" s="22">
        <v>0</v>
      </c>
      <c r="J6" s="23">
        <v>7500000</v>
      </c>
      <c r="K6" s="19">
        <v>7950000</v>
      </c>
      <c r="L6" s="20">
        <v>8506500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500000</v>
      </c>
      <c r="G7" s="19">
        <v>500000</v>
      </c>
      <c r="H7" s="20">
        <v>500000</v>
      </c>
      <c r="I7" s="22">
        <v>0</v>
      </c>
      <c r="J7" s="23">
        <v>500000</v>
      </c>
      <c r="K7" s="19">
        <v>530000</v>
      </c>
      <c r="L7" s="20">
        <v>567100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19270000</v>
      </c>
      <c r="G8" s="19">
        <v>20680000</v>
      </c>
      <c r="H8" s="20">
        <v>20680000</v>
      </c>
      <c r="I8" s="22">
        <v>0</v>
      </c>
      <c r="J8" s="23">
        <v>19150000</v>
      </c>
      <c r="K8" s="19">
        <v>20299000</v>
      </c>
      <c r="L8" s="20">
        <v>21719930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5279778</v>
      </c>
      <c r="E9" s="20">
        <v>10279778</v>
      </c>
      <c r="F9" s="21">
        <v>278277000</v>
      </c>
      <c r="G9" s="19">
        <v>280818107</v>
      </c>
      <c r="H9" s="20">
        <v>280818107</v>
      </c>
      <c r="I9" s="22">
        <v>0</v>
      </c>
      <c r="J9" s="23">
        <v>308563900</v>
      </c>
      <c r="K9" s="19">
        <v>338059800</v>
      </c>
      <c r="L9" s="20">
        <v>350073450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72367000</v>
      </c>
      <c r="G10" s="19">
        <v>74186744</v>
      </c>
      <c r="H10" s="20">
        <v>74186744</v>
      </c>
      <c r="I10" s="22">
        <v>0</v>
      </c>
      <c r="J10" s="23">
        <v>85035100</v>
      </c>
      <c r="K10" s="19">
        <v>67921200</v>
      </c>
      <c r="L10" s="20">
        <v>70992550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10500000</v>
      </c>
      <c r="H11" s="20">
        <v>10500000</v>
      </c>
      <c r="I11" s="22">
        <v>0</v>
      </c>
      <c r="J11" s="23">
        <v>5000000</v>
      </c>
      <c r="K11" s="19">
        <v>5300000</v>
      </c>
      <c r="L11" s="20">
        <v>5671000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-261389439</v>
      </c>
      <c r="G14" s="19">
        <v>-273032773</v>
      </c>
      <c r="H14" s="20">
        <v>-273032773</v>
      </c>
      <c r="I14" s="22">
        <v>0</v>
      </c>
      <c r="J14" s="23">
        <v>-304911794</v>
      </c>
      <c r="K14" s="19">
        <v>-293606548</v>
      </c>
      <c r="L14" s="20">
        <v>-309417633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5279778</v>
      </c>
      <c r="E17" s="28">
        <f t="shared" si="0"/>
        <v>10279778</v>
      </c>
      <c r="F17" s="29">
        <f t="shared" si="0"/>
        <v>116524561</v>
      </c>
      <c r="G17" s="27">
        <f t="shared" si="0"/>
        <v>121152078</v>
      </c>
      <c r="H17" s="30">
        <f t="shared" si="0"/>
        <v>121152078</v>
      </c>
      <c r="I17" s="29">
        <f t="shared" si="0"/>
        <v>0</v>
      </c>
      <c r="J17" s="31">
        <f t="shared" si="0"/>
        <v>120837206</v>
      </c>
      <c r="K17" s="27">
        <f t="shared" si="0"/>
        <v>146453452</v>
      </c>
      <c r="L17" s="28">
        <f t="shared" si="0"/>
        <v>148112897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-82641393</v>
      </c>
      <c r="G26" s="19">
        <v>-91041618</v>
      </c>
      <c r="H26" s="20">
        <v>-91041618</v>
      </c>
      <c r="I26" s="22">
        <v>0</v>
      </c>
      <c r="J26" s="23">
        <v>-105092099</v>
      </c>
      <c r="K26" s="19">
        <v>-96444823</v>
      </c>
      <c r="L26" s="20">
        <v>-100784842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-82641393</v>
      </c>
      <c r="G27" s="27">
        <f t="shared" si="1"/>
        <v>-91041618</v>
      </c>
      <c r="H27" s="28">
        <f t="shared" si="1"/>
        <v>-91041618</v>
      </c>
      <c r="I27" s="30">
        <f t="shared" si="1"/>
        <v>0</v>
      </c>
      <c r="J27" s="31">
        <f t="shared" si="1"/>
        <v>-105092099</v>
      </c>
      <c r="K27" s="27">
        <f t="shared" si="1"/>
        <v>-96444823</v>
      </c>
      <c r="L27" s="28">
        <f t="shared" si="1"/>
        <v>-100784842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5279778</v>
      </c>
      <c r="E38" s="34">
        <f t="shared" si="3"/>
        <v>10279778</v>
      </c>
      <c r="F38" s="35">
        <f t="shared" si="3"/>
        <v>33883168</v>
      </c>
      <c r="G38" s="33">
        <f t="shared" si="3"/>
        <v>30110460</v>
      </c>
      <c r="H38" s="34">
        <f t="shared" si="3"/>
        <v>30110460</v>
      </c>
      <c r="I38" s="36">
        <f t="shared" si="3"/>
        <v>0</v>
      </c>
      <c r="J38" s="37">
        <f t="shared" si="3"/>
        <v>15745107</v>
      </c>
      <c r="K38" s="33">
        <f t="shared" si="3"/>
        <v>50008629</v>
      </c>
      <c r="L38" s="34">
        <f t="shared" si="3"/>
        <v>47328055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-1850</v>
      </c>
      <c r="F39" s="35">
        <v>0</v>
      </c>
      <c r="G39" s="33">
        <v>0</v>
      </c>
      <c r="H39" s="34">
        <v>0</v>
      </c>
      <c r="I39" s="36">
        <v>0</v>
      </c>
      <c r="J39" s="37">
        <v>336487230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5279778</v>
      </c>
      <c r="E40" s="46">
        <f t="shared" si="4"/>
        <v>10277928</v>
      </c>
      <c r="F40" s="47">
        <f t="shared" si="4"/>
        <v>33883168</v>
      </c>
      <c r="G40" s="45">
        <f t="shared" si="4"/>
        <v>30110460</v>
      </c>
      <c r="H40" s="46">
        <f t="shared" si="4"/>
        <v>30110460</v>
      </c>
      <c r="I40" s="48">
        <v>0</v>
      </c>
      <c r="J40" s="49">
        <f>+J38+J39</f>
        <v>352232337</v>
      </c>
      <c r="K40" s="45">
        <f>+K38+K39</f>
        <v>50008629</v>
      </c>
      <c r="L40" s="46">
        <f>+L38+L39</f>
        <v>47328055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19407741</v>
      </c>
      <c r="D6" s="19">
        <v>27880044</v>
      </c>
      <c r="E6" s="20">
        <v>35213087</v>
      </c>
      <c r="F6" s="21">
        <v>36000000</v>
      </c>
      <c r="G6" s="19">
        <v>52000000</v>
      </c>
      <c r="H6" s="20">
        <v>52000000</v>
      </c>
      <c r="I6" s="22">
        <v>90642729</v>
      </c>
      <c r="J6" s="23">
        <v>53200000</v>
      </c>
      <c r="K6" s="19">
        <v>55540800</v>
      </c>
      <c r="L6" s="20">
        <v>58040136</v>
      </c>
    </row>
    <row r="7" spans="1:12" ht="13.5" x14ac:dyDescent="0.25">
      <c r="A7" s="24" t="s">
        <v>22</v>
      </c>
      <c r="B7" s="18" t="s">
        <v>19</v>
      </c>
      <c r="C7" s="19">
        <v>2725920</v>
      </c>
      <c r="D7" s="19">
        <v>1909603</v>
      </c>
      <c r="E7" s="20">
        <v>1761946</v>
      </c>
      <c r="F7" s="21">
        <v>3600000</v>
      </c>
      <c r="G7" s="19">
        <v>3600000</v>
      </c>
      <c r="H7" s="20">
        <v>3600000</v>
      </c>
      <c r="I7" s="22">
        <v>2713782</v>
      </c>
      <c r="J7" s="23">
        <v>4200000</v>
      </c>
      <c r="K7" s="19">
        <v>4384800</v>
      </c>
      <c r="L7" s="20">
        <v>4582116</v>
      </c>
    </row>
    <row r="8" spans="1:12" ht="13.5" x14ac:dyDescent="0.25">
      <c r="A8" s="24" t="s">
        <v>23</v>
      </c>
      <c r="B8" s="18" t="s">
        <v>19</v>
      </c>
      <c r="C8" s="19">
        <v>14882066</v>
      </c>
      <c r="D8" s="19">
        <v>18042649</v>
      </c>
      <c r="E8" s="20">
        <v>21712998</v>
      </c>
      <c r="F8" s="21">
        <v>15142999</v>
      </c>
      <c r="G8" s="19">
        <v>15142999</v>
      </c>
      <c r="H8" s="20">
        <v>15142999</v>
      </c>
      <c r="I8" s="22">
        <v>17433586</v>
      </c>
      <c r="J8" s="23">
        <v>15521012</v>
      </c>
      <c r="K8" s="19">
        <v>16203936</v>
      </c>
      <c r="L8" s="20">
        <v>16933113</v>
      </c>
    </row>
    <row r="9" spans="1:12" ht="13.5" x14ac:dyDescent="0.25">
      <c r="A9" s="24" t="s">
        <v>24</v>
      </c>
      <c r="B9" s="18" t="s">
        <v>25</v>
      </c>
      <c r="C9" s="19">
        <v>257579417</v>
      </c>
      <c r="D9" s="19">
        <v>267474266</v>
      </c>
      <c r="E9" s="20">
        <v>342062206</v>
      </c>
      <c r="F9" s="21">
        <v>286929012</v>
      </c>
      <c r="G9" s="19">
        <v>293594101</v>
      </c>
      <c r="H9" s="20">
        <v>293594101</v>
      </c>
      <c r="I9" s="22">
        <v>295500047</v>
      </c>
      <c r="J9" s="23">
        <v>316694348</v>
      </c>
      <c r="K9" s="19">
        <v>330628884</v>
      </c>
      <c r="L9" s="20">
        <v>345507168</v>
      </c>
    </row>
    <row r="10" spans="1:12" ht="13.5" x14ac:dyDescent="0.25">
      <c r="A10" s="24" t="s">
        <v>26</v>
      </c>
      <c r="B10" s="18" t="s">
        <v>25</v>
      </c>
      <c r="C10" s="19">
        <v>52492000</v>
      </c>
      <c r="D10" s="19">
        <v>61728550</v>
      </c>
      <c r="E10" s="20">
        <v>74865700</v>
      </c>
      <c r="F10" s="21">
        <v>98832900</v>
      </c>
      <c r="G10" s="19">
        <v>101008000</v>
      </c>
      <c r="H10" s="20">
        <v>101008000</v>
      </c>
      <c r="I10" s="22">
        <v>77773166</v>
      </c>
      <c r="J10" s="23">
        <v>96798000</v>
      </c>
      <c r="K10" s="19">
        <v>101057112</v>
      </c>
      <c r="L10" s="20">
        <v>105604682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4000000</v>
      </c>
      <c r="G11" s="19">
        <v>4000000</v>
      </c>
      <c r="H11" s="20">
        <v>4000000</v>
      </c>
      <c r="I11" s="22">
        <v>0</v>
      </c>
      <c r="J11" s="23">
        <v>6000000</v>
      </c>
      <c r="K11" s="19">
        <v>6264000</v>
      </c>
      <c r="L11" s="20">
        <v>6545880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-9590177</v>
      </c>
      <c r="D14" s="19">
        <v>-209117234</v>
      </c>
      <c r="E14" s="20">
        <v>-9197461</v>
      </c>
      <c r="F14" s="21">
        <v>-327266816</v>
      </c>
      <c r="G14" s="19">
        <v>-342053921</v>
      </c>
      <c r="H14" s="20">
        <v>-342053921</v>
      </c>
      <c r="I14" s="22">
        <v>-267455952</v>
      </c>
      <c r="J14" s="23">
        <v>-355264927</v>
      </c>
      <c r="K14" s="19">
        <v>-362109059</v>
      </c>
      <c r="L14" s="20">
        <v>-378047110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-20012</v>
      </c>
      <c r="G15" s="19">
        <v>-20012</v>
      </c>
      <c r="H15" s="20">
        <v>-20012</v>
      </c>
      <c r="I15" s="22">
        <v>0</v>
      </c>
      <c r="J15" s="23">
        <v>-5000</v>
      </c>
      <c r="K15" s="19">
        <v>-5220</v>
      </c>
      <c r="L15" s="20">
        <v>-5455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-11620000</v>
      </c>
      <c r="G16" s="19">
        <v>-9273000</v>
      </c>
      <c r="H16" s="20">
        <v>-9273000</v>
      </c>
      <c r="I16" s="22">
        <v>0</v>
      </c>
      <c r="J16" s="23">
        <v>-15182252</v>
      </c>
      <c r="K16" s="19">
        <v>-14233035</v>
      </c>
      <c r="L16" s="20">
        <v>-14832051</v>
      </c>
    </row>
    <row r="17" spans="1:12" ht="13.5" x14ac:dyDescent="0.25">
      <c r="A17" s="25" t="s">
        <v>33</v>
      </c>
      <c r="B17" s="26" t="s">
        <v>19</v>
      </c>
      <c r="C17" s="27">
        <f>SUM(C6:C16)</f>
        <v>337496967</v>
      </c>
      <c r="D17" s="27">
        <f t="shared" ref="D17:L17" si="0">SUM(D6:D16)</f>
        <v>167917878</v>
      </c>
      <c r="E17" s="28">
        <f t="shared" si="0"/>
        <v>466418476</v>
      </c>
      <c r="F17" s="29">
        <f t="shared" si="0"/>
        <v>105598083</v>
      </c>
      <c r="G17" s="27">
        <f t="shared" si="0"/>
        <v>117998167</v>
      </c>
      <c r="H17" s="30">
        <f t="shared" si="0"/>
        <v>117998167</v>
      </c>
      <c r="I17" s="29">
        <f t="shared" si="0"/>
        <v>216607358</v>
      </c>
      <c r="J17" s="31">
        <f t="shared" si="0"/>
        <v>121961181</v>
      </c>
      <c r="K17" s="27">
        <f t="shared" si="0"/>
        <v>137732218</v>
      </c>
      <c r="L17" s="28">
        <f t="shared" si="0"/>
        <v>144328479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2292057</v>
      </c>
      <c r="D21" s="19">
        <v>511387</v>
      </c>
      <c r="E21" s="20">
        <v>1513825</v>
      </c>
      <c r="F21" s="38">
        <v>250000</v>
      </c>
      <c r="G21" s="39">
        <v>250000</v>
      </c>
      <c r="H21" s="40">
        <v>250000</v>
      </c>
      <c r="I21" s="22">
        <v>0</v>
      </c>
      <c r="J21" s="41">
        <v>300000</v>
      </c>
      <c r="K21" s="39">
        <v>313200</v>
      </c>
      <c r="L21" s="40">
        <v>327294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-1</v>
      </c>
      <c r="H23" s="40">
        <v>-1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-81503685</v>
      </c>
      <c r="D26" s="19">
        <v>-53218336</v>
      </c>
      <c r="E26" s="20">
        <v>-111046754</v>
      </c>
      <c r="F26" s="21">
        <v>0</v>
      </c>
      <c r="G26" s="19">
        <v>-184061842</v>
      </c>
      <c r="H26" s="20">
        <v>-184061842</v>
      </c>
      <c r="I26" s="22">
        <v>-89876923</v>
      </c>
      <c r="J26" s="23">
        <v>-190131749</v>
      </c>
      <c r="K26" s="19">
        <v>-133742695</v>
      </c>
      <c r="L26" s="20">
        <v>-137343249</v>
      </c>
    </row>
    <row r="27" spans="1:12" ht="13.5" x14ac:dyDescent="0.25">
      <c r="A27" s="25" t="s">
        <v>40</v>
      </c>
      <c r="B27" s="26" t="s">
        <v>19</v>
      </c>
      <c r="C27" s="27">
        <f>SUM(C21:C26)</f>
        <v>-79211628</v>
      </c>
      <c r="D27" s="27">
        <f t="shared" ref="D27:L27" si="1">SUM(D21:D26)</f>
        <v>-52706949</v>
      </c>
      <c r="E27" s="28">
        <f t="shared" si="1"/>
        <v>-109532929</v>
      </c>
      <c r="F27" s="29">
        <f t="shared" si="1"/>
        <v>250000</v>
      </c>
      <c r="G27" s="27">
        <f t="shared" si="1"/>
        <v>-183811843</v>
      </c>
      <c r="H27" s="28">
        <f t="shared" si="1"/>
        <v>-183811843</v>
      </c>
      <c r="I27" s="30">
        <f t="shared" si="1"/>
        <v>-89876923</v>
      </c>
      <c r="J27" s="31">
        <f t="shared" si="1"/>
        <v>-189831749</v>
      </c>
      <c r="K27" s="27">
        <f t="shared" si="1"/>
        <v>-133429495</v>
      </c>
      <c r="L27" s="28">
        <f t="shared" si="1"/>
        <v>-137015955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258285339</v>
      </c>
      <c r="D38" s="33">
        <f t="shared" ref="D38:L38" si="3">+D17+D27+D36</f>
        <v>115210929</v>
      </c>
      <c r="E38" s="34">
        <f t="shared" si="3"/>
        <v>356885547</v>
      </c>
      <c r="F38" s="35">
        <f t="shared" si="3"/>
        <v>105848083</v>
      </c>
      <c r="G38" s="33">
        <f t="shared" si="3"/>
        <v>-65813676</v>
      </c>
      <c r="H38" s="34">
        <f t="shared" si="3"/>
        <v>-65813676</v>
      </c>
      <c r="I38" s="36">
        <f t="shared" si="3"/>
        <v>126730435</v>
      </c>
      <c r="J38" s="37">
        <f t="shared" si="3"/>
        <v>-67870568</v>
      </c>
      <c r="K38" s="33">
        <f t="shared" si="3"/>
        <v>4302723</v>
      </c>
      <c r="L38" s="34">
        <f t="shared" si="3"/>
        <v>7312524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16598954</v>
      </c>
      <c r="E39" s="34">
        <v>50281617</v>
      </c>
      <c r="F39" s="35">
        <v>180</v>
      </c>
      <c r="G39" s="33">
        <v>50281786</v>
      </c>
      <c r="H39" s="34">
        <v>50281786</v>
      </c>
      <c r="I39" s="36">
        <v>127688779</v>
      </c>
      <c r="J39" s="37">
        <v>135000012</v>
      </c>
      <c r="K39" s="33">
        <v>63589012</v>
      </c>
      <c r="L39" s="34">
        <v>52012040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258285339</v>
      </c>
      <c r="D40" s="45">
        <f t="shared" si="4"/>
        <v>131809883</v>
      </c>
      <c r="E40" s="46">
        <f t="shared" si="4"/>
        <v>407167164</v>
      </c>
      <c r="F40" s="47">
        <f t="shared" si="4"/>
        <v>105848263</v>
      </c>
      <c r="G40" s="45">
        <f t="shared" si="4"/>
        <v>-15531890</v>
      </c>
      <c r="H40" s="46">
        <f t="shared" si="4"/>
        <v>-15531890</v>
      </c>
      <c r="I40" s="48">
        <v>382111993</v>
      </c>
      <c r="J40" s="49">
        <f>+J38+J39</f>
        <v>67129444</v>
      </c>
      <c r="K40" s="45">
        <f>+K38+K39</f>
        <v>67891735</v>
      </c>
      <c r="L40" s="46">
        <f>+L38+L39</f>
        <v>59324564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14643556</v>
      </c>
      <c r="D6" s="19">
        <v>15057280</v>
      </c>
      <c r="E6" s="20">
        <v>16529286</v>
      </c>
      <c r="F6" s="21">
        <v>18899998</v>
      </c>
      <c r="G6" s="19">
        <v>21192814</v>
      </c>
      <c r="H6" s="20">
        <v>21192814</v>
      </c>
      <c r="I6" s="22">
        <v>48956394</v>
      </c>
      <c r="J6" s="23">
        <v>22942113</v>
      </c>
      <c r="K6" s="19">
        <v>23951566</v>
      </c>
      <c r="L6" s="20">
        <v>25029387</v>
      </c>
    </row>
    <row r="7" spans="1:12" ht="13.5" x14ac:dyDescent="0.25">
      <c r="A7" s="24" t="s">
        <v>22</v>
      </c>
      <c r="B7" s="18" t="s">
        <v>19</v>
      </c>
      <c r="C7" s="19">
        <v>6854485</v>
      </c>
      <c r="D7" s="19">
        <v>11634083</v>
      </c>
      <c r="E7" s="20">
        <v>28688456</v>
      </c>
      <c r="F7" s="21">
        <v>14475060</v>
      </c>
      <c r="G7" s="19">
        <v>14475060</v>
      </c>
      <c r="H7" s="20">
        <v>14475060</v>
      </c>
      <c r="I7" s="22">
        <v>64558792</v>
      </c>
      <c r="J7" s="23">
        <v>15412760</v>
      </c>
      <c r="K7" s="19">
        <v>16090921</v>
      </c>
      <c r="L7" s="20">
        <v>16815012</v>
      </c>
    </row>
    <row r="8" spans="1:12" ht="13.5" x14ac:dyDescent="0.25">
      <c r="A8" s="24" t="s">
        <v>23</v>
      </c>
      <c r="B8" s="18" t="s">
        <v>19</v>
      </c>
      <c r="C8" s="19">
        <v>2471961</v>
      </c>
      <c r="D8" s="19">
        <v>2001904</v>
      </c>
      <c r="E8" s="20">
        <v>0</v>
      </c>
      <c r="F8" s="21">
        <v>6819202</v>
      </c>
      <c r="G8" s="19">
        <v>7069201</v>
      </c>
      <c r="H8" s="20">
        <v>7069201</v>
      </c>
      <c r="I8" s="22">
        <v>3429313</v>
      </c>
      <c r="J8" s="23">
        <v>2269400</v>
      </c>
      <c r="K8" s="19">
        <v>2369254</v>
      </c>
      <c r="L8" s="20">
        <v>2475870</v>
      </c>
    </row>
    <row r="9" spans="1:12" ht="13.5" x14ac:dyDescent="0.25">
      <c r="A9" s="24" t="s">
        <v>24</v>
      </c>
      <c r="B9" s="18" t="s">
        <v>25</v>
      </c>
      <c r="C9" s="19">
        <v>41736634</v>
      </c>
      <c r="D9" s="19">
        <v>46263063</v>
      </c>
      <c r="E9" s="20">
        <v>0</v>
      </c>
      <c r="F9" s="21">
        <v>50705500</v>
      </c>
      <c r="G9" s="19">
        <v>50755500</v>
      </c>
      <c r="H9" s="20">
        <v>50755500</v>
      </c>
      <c r="I9" s="22">
        <v>22135000</v>
      </c>
      <c r="J9" s="23">
        <v>54186000</v>
      </c>
      <c r="K9" s="19">
        <v>55119000</v>
      </c>
      <c r="L9" s="20">
        <v>57821000</v>
      </c>
    </row>
    <row r="10" spans="1:12" ht="13.5" x14ac:dyDescent="0.25">
      <c r="A10" s="24" t="s">
        <v>26</v>
      </c>
      <c r="B10" s="18" t="s">
        <v>25</v>
      </c>
      <c r="C10" s="19">
        <v>13259121</v>
      </c>
      <c r="D10" s="19">
        <v>17653000</v>
      </c>
      <c r="E10" s="20">
        <v>0</v>
      </c>
      <c r="F10" s="21">
        <v>11054500</v>
      </c>
      <c r="G10" s="19">
        <v>0</v>
      </c>
      <c r="H10" s="20">
        <v>0</v>
      </c>
      <c r="I10" s="22">
        <v>2903000</v>
      </c>
      <c r="J10" s="23">
        <v>42998000</v>
      </c>
      <c r="K10" s="19">
        <v>51562000</v>
      </c>
      <c r="L10" s="20">
        <v>37334000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5000000</v>
      </c>
      <c r="G11" s="19">
        <v>5000000</v>
      </c>
      <c r="H11" s="20">
        <v>5000000</v>
      </c>
      <c r="I11" s="22">
        <v>0</v>
      </c>
      <c r="J11" s="23">
        <v>3960620</v>
      </c>
      <c r="K11" s="19">
        <v>4134887</v>
      </c>
      <c r="L11" s="20">
        <v>4320957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-11169098</v>
      </c>
      <c r="D14" s="19">
        <v>-11437071</v>
      </c>
      <c r="E14" s="20">
        <v>-520603</v>
      </c>
      <c r="F14" s="21">
        <v>-78028335</v>
      </c>
      <c r="G14" s="19">
        <v>-109292744</v>
      </c>
      <c r="H14" s="20">
        <v>-109292744</v>
      </c>
      <c r="I14" s="22">
        <v>-19573409</v>
      </c>
      <c r="J14" s="23">
        <v>-89794161</v>
      </c>
      <c r="K14" s="19">
        <v>-93745103</v>
      </c>
      <c r="L14" s="20">
        <v>-97963636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-500000</v>
      </c>
      <c r="G15" s="19">
        <v>-500000</v>
      </c>
      <c r="H15" s="20">
        <v>-500000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67796659</v>
      </c>
      <c r="D17" s="27">
        <f t="shared" ref="D17:L17" si="0">SUM(D6:D16)</f>
        <v>81172259</v>
      </c>
      <c r="E17" s="28">
        <f t="shared" si="0"/>
        <v>44697139</v>
      </c>
      <c r="F17" s="29">
        <f t="shared" si="0"/>
        <v>28425925</v>
      </c>
      <c r="G17" s="27">
        <f t="shared" si="0"/>
        <v>-11300169</v>
      </c>
      <c r="H17" s="30">
        <f t="shared" si="0"/>
        <v>-11300169</v>
      </c>
      <c r="I17" s="29">
        <f t="shared" si="0"/>
        <v>122409090</v>
      </c>
      <c r="J17" s="31">
        <f t="shared" si="0"/>
        <v>51974732</v>
      </c>
      <c r="K17" s="27">
        <f t="shared" si="0"/>
        <v>59482525</v>
      </c>
      <c r="L17" s="28">
        <f t="shared" si="0"/>
        <v>45832590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1400000</v>
      </c>
      <c r="H21" s="40">
        <v>1400000</v>
      </c>
      <c r="I21" s="22">
        <v>0</v>
      </c>
      <c r="J21" s="41">
        <v>4914761</v>
      </c>
      <c r="K21" s="39">
        <v>5131010</v>
      </c>
      <c r="L21" s="40">
        <v>5361906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-22821410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-11827663</v>
      </c>
      <c r="D26" s="19">
        <v>-8429369</v>
      </c>
      <c r="E26" s="20">
        <v>-3481165</v>
      </c>
      <c r="F26" s="21">
        <v>0</v>
      </c>
      <c r="G26" s="19">
        <v>-65014553</v>
      </c>
      <c r="H26" s="20">
        <v>-65014553</v>
      </c>
      <c r="I26" s="22">
        <v>-1655034</v>
      </c>
      <c r="J26" s="23">
        <v>-42134503</v>
      </c>
      <c r="K26" s="19">
        <v>-45837433</v>
      </c>
      <c r="L26" s="20">
        <v>-33484567</v>
      </c>
    </row>
    <row r="27" spans="1:12" ht="13.5" x14ac:dyDescent="0.25">
      <c r="A27" s="25" t="s">
        <v>40</v>
      </c>
      <c r="B27" s="26" t="s">
        <v>19</v>
      </c>
      <c r="C27" s="27">
        <f>SUM(C21:C26)</f>
        <v>-34649073</v>
      </c>
      <c r="D27" s="27">
        <f t="shared" ref="D27:L27" si="1">SUM(D21:D26)</f>
        <v>-8429369</v>
      </c>
      <c r="E27" s="28">
        <f t="shared" si="1"/>
        <v>-3481165</v>
      </c>
      <c r="F27" s="29">
        <f t="shared" si="1"/>
        <v>0</v>
      </c>
      <c r="G27" s="27">
        <f t="shared" si="1"/>
        <v>-63614553</v>
      </c>
      <c r="H27" s="28">
        <f t="shared" si="1"/>
        <v>-63614553</v>
      </c>
      <c r="I27" s="30">
        <f t="shared" si="1"/>
        <v>-1655034</v>
      </c>
      <c r="J27" s="31">
        <f t="shared" si="1"/>
        <v>-37219742</v>
      </c>
      <c r="K27" s="27">
        <f t="shared" si="1"/>
        <v>-40706423</v>
      </c>
      <c r="L27" s="28">
        <f t="shared" si="1"/>
        <v>-28122661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33147586</v>
      </c>
      <c r="D38" s="33">
        <f t="shared" ref="D38:L38" si="3">+D17+D27+D36</f>
        <v>72742890</v>
      </c>
      <c r="E38" s="34">
        <f t="shared" si="3"/>
        <v>41215974</v>
      </c>
      <c r="F38" s="35">
        <f t="shared" si="3"/>
        <v>28425925</v>
      </c>
      <c r="G38" s="33">
        <f t="shared" si="3"/>
        <v>-74914722</v>
      </c>
      <c r="H38" s="34">
        <f t="shared" si="3"/>
        <v>-74914722</v>
      </c>
      <c r="I38" s="36">
        <f t="shared" si="3"/>
        <v>120754056</v>
      </c>
      <c r="J38" s="37">
        <f t="shared" si="3"/>
        <v>14754990</v>
      </c>
      <c r="K38" s="33">
        <f t="shared" si="3"/>
        <v>18776102</v>
      </c>
      <c r="L38" s="34">
        <f t="shared" si="3"/>
        <v>17709929</v>
      </c>
    </row>
    <row r="39" spans="1:12" ht="13.5" x14ac:dyDescent="0.25">
      <c r="A39" s="24" t="s">
        <v>48</v>
      </c>
      <c r="B39" s="18" t="s">
        <v>49</v>
      </c>
      <c r="C39" s="33">
        <v>566432</v>
      </c>
      <c r="D39" s="33">
        <v>1332002</v>
      </c>
      <c r="E39" s="34">
        <v>6109814</v>
      </c>
      <c r="F39" s="35">
        <v>6999998</v>
      </c>
      <c r="G39" s="33">
        <v>6887443</v>
      </c>
      <c r="H39" s="34">
        <v>6887443</v>
      </c>
      <c r="I39" s="36">
        <v>0</v>
      </c>
      <c r="J39" s="37">
        <v>5443987</v>
      </c>
      <c r="K39" s="33">
        <v>20219481</v>
      </c>
      <c r="L39" s="34">
        <v>37552521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33714018</v>
      </c>
      <c r="D40" s="45">
        <f t="shared" si="4"/>
        <v>74074892</v>
      </c>
      <c r="E40" s="46">
        <f t="shared" si="4"/>
        <v>47325788</v>
      </c>
      <c r="F40" s="47">
        <f t="shared" si="4"/>
        <v>35425923</v>
      </c>
      <c r="G40" s="45">
        <f t="shared" si="4"/>
        <v>-68027279</v>
      </c>
      <c r="H40" s="46">
        <f t="shared" si="4"/>
        <v>-68027279</v>
      </c>
      <c r="I40" s="48">
        <v>126198044</v>
      </c>
      <c r="J40" s="49">
        <f>+J38+J39</f>
        <v>20198977</v>
      </c>
      <c r="K40" s="45">
        <f>+K38+K39</f>
        <v>38995583</v>
      </c>
      <c r="L40" s="46">
        <f>+L38+L39</f>
        <v>55262450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23784700</v>
      </c>
      <c r="G6" s="19">
        <v>23784700</v>
      </c>
      <c r="H6" s="20">
        <v>23784700</v>
      </c>
      <c r="I6" s="22">
        <v>0</v>
      </c>
      <c r="J6" s="23">
        <v>19027760</v>
      </c>
      <c r="K6" s="19">
        <v>19864982</v>
      </c>
      <c r="L6" s="20">
        <v>20758906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52200000</v>
      </c>
      <c r="G7" s="19">
        <v>52200000</v>
      </c>
      <c r="H7" s="20">
        <v>52200000</v>
      </c>
      <c r="I7" s="22">
        <v>0</v>
      </c>
      <c r="J7" s="23">
        <v>43430400</v>
      </c>
      <c r="K7" s="19">
        <v>45341338</v>
      </c>
      <c r="L7" s="20">
        <v>47381698</v>
      </c>
    </row>
    <row r="8" spans="1:12" ht="13.5" x14ac:dyDescent="0.25">
      <c r="A8" s="24" t="s">
        <v>23</v>
      </c>
      <c r="B8" s="18" t="s">
        <v>19</v>
      </c>
      <c r="C8" s="19">
        <v>19948142</v>
      </c>
      <c r="D8" s="19">
        <v>0</v>
      </c>
      <c r="E8" s="20">
        <v>0</v>
      </c>
      <c r="F8" s="21">
        <v>12831986</v>
      </c>
      <c r="G8" s="19">
        <v>12705686</v>
      </c>
      <c r="H8" s="20">
        <v>12705686</v>
      </c>
      <c r="I8" s="22">
        <v>0</v>
      </c>
      <c r="J8" s="23">
        <v>10368784</v>
      </c>
      <c r="K8" s="19">
        <v>10825010</v>
      </c>
      <c r="L8" s="20">
        <v>11312136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19948142</v>
      </c>
      <c r="E9" s="20">
        <v>19948142</v>
      </c>
      <c r="F9" s="21">
        <v>121544900</v>
      </c>
      <c r="G9" s="19">
        <v>121544900</v>
      </c>
      <c r="H9" s="20">
        <v>121544900</v>
      </c>
      <c r="I9" s="22">
        <v>0</v>
      </c>
      <c r="J9" s="23">
        <v>129955000</v>
      </c>
      <c r="K9" s="19">
        <v>135082000</v>
      </c>
      <c r="L9" s="20">
        <v>141930000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28080100</v>
      </c>
      <c r="G10" s="19">
        <v>31380100</v>
      </c>
      <c r="H10" s="20">
        <v>31380100</v>
      </c>
      <c r="I10" s="22">
        <v>0</v>
      </c>
      <c r="J10" s="23">
        <v>31701000</v>
      </c>
      <c r="K10" s="19">
        <v>41331000</v>
      </c>
      <c r="L10" s="20">
        <v>43072000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1040000</v>
      </c>
      <c r="K11" s="19">
        <v>1085760</v>
      </c>
      <c r="L11" s="20">
        <v>1134619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-529000</v>
      </c>
      <c r="E14" s="20">
        <v>-10704000</v>
      </c>
      <c r="F14" s="21">
        <v>0</v>
      </c>
      <c r="G14" s="19">
        <v>0</v>
      </c>
      <c r="H14" s="20">
        <v>0</v>
      </c>
      <c r="I14" s="22">
        <v>0</v>
      </c>
      <c r="J14" s="23">
        <v>-197538798</v>
      </c>
      <c r="K14" s="19">
        <v>-198548098</v>
      </c>
      <c r="L14" s="20">
        <v>-202733209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-4000000</v>
      </c>
      <c r="K15" s="19">
        <v>-4176000</v>
      </c>
      <c r="L15" s="20">
        <v>-4363920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-233712</v>
      </c>
      <c r="F16" s="21">
        <v>0</v>
      </c>
      <c r="G16" s="19">
        <v>0</v>
      </c>
      <c r="H16" s="20">
        <v>0</v>
      </c>
      <c r="I16" s="22">
        <v>0</v>
      </c>
      <c r="J16" s="23">
        <v>-1000000</v>
      </c>
      <c r="K16" s="19">
        <v>-1044000</v>
      </c>
      <c r="L16" s="20">
        <v>-1090980</v>
      </c>
    </row>
    <row r="17" spans="1:12" ht="13.5" x14ac:dyDescent="0.25">
      <c r="A17" s="25" t="s">
        <v>33</v>
      </c>
      <c r="B17" s="26" t="s">
        <v>19</v>
      </c>
      <c r="C17" s="27">
        <f>SUM(C6:C16)</f>
        <v>19948142</v>
      </c>
      <c r="D17" s="27">
        <f t="shared" ref="D17:L17" si="0">SUM(D6:D16)</f>
        <v>19419142</v>
      </c>
      <c r="E17" s="28">
        <f t="shared" si="0"/>
        <v>9010430</v>
      </c>
      <c r="F17" s="29">
        <f t="shared" si="0"/>
        <v>238441686</v>
      </c>
      <c r="G17" s="27">
        <f t="shared" si="0"/>
        <v>241615386</v>
      </c>
      <c r="H17" s="30">
        <f t="shared" si="0"/>
        <v>241615386</v>
      </c>
      <c r="I17" s="29">
        <f t="shared" si="0"/>
        <v>0</v>
      </c>
      <c r="J17" s="31">
        <f t="shared" si="0"/>
        <v>32984146</v>
      </c>
      <c r="K17" s="27">
        <f t="shared" si="0"/>
        <v>49761992</v>
      </c>
      <c r="L17" s="28">
        <f t="shared" si="0"/>
        <v>57401250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-324</v>
      </c>
      <c r="D23" s="19">
        <v>-324</v>
      </c>
      <c r="E23" s="20">
        <v>0</v>
      </c>
      <c r="F23" s="38">
        <v>-346550</v>
      </c>
      <c r="G23" s="39">
        <v>-1</v>
      </c>
      <c r="H23" s="40">
        <v>-1</v>
      </c>
      <c r="I23" s="22">
        <v>0</v>
      </c>
      <c r="J23" s="41">
        <v>0</v>
      </c>
      <c r="K23" s="39">
        <v>-15248</v>
      </c>
      <c r="L23" s="40">
        <v>-16281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-39791000</v>
      </c>
      <c r="K26" s="19">
        <v>-41331000</v>
      </c>
      <c r="L26" s="20">
        <v>-43072000</v>
      </c>
    </row>
    <row r="27" spans="1:12" ht="13.5" x14ac:dyDescent="0.25">
      <c r="A27" s="25" t="s">
        <v>40</v>
      </c>
      <c r="B27" s="26" t="s">
        <v>19</v>
      </c>
      <c r="C27" s="27">
        <f>SUM(C21:C26)</f>
        <v>-324</v>
      </c>
      <c r="D27" s="27">
        <f t="shared" ref="D27:L27" si="1">SUM(D21:D26)</f>
        <v>-324</v>
      </c>
      <c r="E27" s="28">
        <f t="shared" si="1"/>
        <v>0</v>
      </c>
      <c r="F27" s="29">
        <f t="shared" si="1"/>
        <v>-346550</v>
      </c>
      <c r="G27" s="27">
        <f t="shared" si="1"/>
        <v>-1</v>
      </c>
      <c r="H27" s="28">
        <f t="shared" si="1"/>
        <v>-1</v>
      </c>
      <c r="I27" s="30">
        <f t="shared" si="1"/>
        <v>0</v>
      </c>
      <c r="J27" s="31">
        <f t="shared" si="1"/>
        <v>-39791000</v>
      </c>
      <c r="K27" s="27">
        <f t="shared" si="1"/>
        <v>-41346248</v>
      </c>
      <c r="L27" s="28">
        <f t="shared" si="1"/>
        <v>-43088281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19947818</v>
      </c>
      <c r="D38" s="33">
        <f t="shared" ref="D38:L38" si="3">+D17+D27+D36</f>
        <v>19418818</v>
      </c>
      <c r="E38" s="34">
        <f t="shared" si="3"/>
        <v>9010430</v>
      </c>
      <c r="F38" s="35">
        <f t="shared" si="3"/>
        <v>238095136</v>
      </c>
      <c r="G38" s="33">
        <f t="shared" si="3"/>
        <v>241615385</v>
      </c>
      <c r="H38" s="34">
        <f t="shared" si="3"/>
        <v>241615385</v>
      </c>
      <c r="I38" s="36">
        <f t="shared" si="3"/>
        <v>0</v>
      </c>
      <c r="J38" s="37">
        <f t="shared" si="3"/>
        <v>-6806854</v>
      </c>
      <c r="K38" s="33">
        <f t="shared" si="3"/>
        <v>8415744</v>
      </c>
      <c r="L38" s="34">
        <f t="shared" si="3"/>
        <v>14312969</v>
      </c>
    </row>
    <row r="39" spans="1:12" ht="13.5" x14ac:dyDescent="0.25">
      <c r="A39" s="24" t="s">
        <v>48</v>
      </c>
      <c r="B39" s="18" t="s">
        <v>49</v>
      </c>
      <c r="C39" s="33">
        <v>1558575</v>
      </c>
      <c r="D39" s="33">
        <v>1558575</v>
      </c>
      <c r="E39" s="34">
        <v>1565304</v>
      </c>
      <c r="F39" s="35">
        <v>27056355</v>
      </c>
      <c r="G39" s="33">
        <v>13426470</v>
      </c>
      <c r="H39" s="34">
        <v>13426470</v>
      </c>
      <c r="I39" s="36">
        <v>0</v>
      </c>
      <c r="J39" s="37">
        <v>13426470</v>
      </c>
      <c r="K39" s="33">
        <v>7619616</v>
      </c>
      <c r="L39" s="34">
        <v>17094608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21506393</v>
      </c>
      <c r="D40" s="45">
        <f t="shared" si="4"/>
        <v>20977393</v>
      </c>
      <c r="E40" s="46">
        <f t="shared" si="4"/>
        <v>10575734</v>
      </c>
      <c r="F40" s="47">
        <f t="shared" si="4"/>
        <v>265151491</v>
      </c>
      <c r="G40" s="45">
        <f t="shared" si="4"/>
        <v>255041855</v>
      </c>
      <c r="H40" s="46">
        <f t="shared" si="4"/>
        <v>255041855</v>
      </c>
      <c r="I40" s="48">
        <v>0</v>
      </c>
      <c r="J40" s="49">
        <f>+J38+J39</f>
        <v>6619616</v>
      </c>
      <c r="K40" s="45">
        <f>+K38+K39</f>
        <v>16035360</v>
      </c>
      <c r="L40" s="46">
        <f>+L38+L39</f>
        <v>31407577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32841473</v>
      </c>
      <c r="G6" s="19">
        <v>32841473</v>
      </c>
      <c r="H6" s="20">
        <v>32841473</v>
      </c>
      <c r="I6" s="22">
        <v>0</v>
      </c>
      <c r="J6" s="23">
        <v>40828163</v>
      </c>
      <c r="K6" s="19">
        <v>39880828</v>
      </c>
      <c r="L6" s="20">
        <v>39216535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912802</v>
      </c>
      <c r="G7" s="19">
        <v>912802</v>
      </c>
      <c r="H7" s="20">
        <v>912802</v>
      </c>
      <c r="I7" s="22">
        <v>0</v>
      </c>
      <c r="J7" s="23">
        <v>1293136</v>
      </c>
      <c r="K7" s="19">
        <v>1347448</v>
      </c>
      <c r="L7" s="20">
        <v>1406736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8800728</v>
      </c>
      <c r="G8" s="19">
        <v>8800728</v>
      </c>
      <c r="H8" s="20">
        <v>8800728</v>
      </c>
      <c r="I8" s="22">
        <v>0</v>
      </c>
      <c r="J8" s="23">
        <v>4435921</v>
      </c>
      <c r="K8" s="19">
        <v>4621810</v>
      </c>
      <c r="L8" s="20">
        <v>4824728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98480336</v>
      </c>
      <c r="G9" s="19">
        <v>98480336</v>
      </c>
      <c r="H9" s="20">
        <v>98480336</v>
      </c>
      <c r="I9" s="22">
        <v>0</v>
      </c>
      <c r="J9" s="23">
        <v>104720336</v>
      </c>
      <c r="K9" s="19">
        <v>107598776</v>
      </c>
      <c r="L9" s="20">
        <v>112959053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22399100</v>
      </c>
      <c r="G10" s="19">
        <v>26448142</v>
      </c>
      <c r="H10" s="20">
        <v>26448142</v>
      </c>
      <c r="I10" s="22">
        <v>0</v>
      </c>
      <c r="J10" s="23">
        <v>33938100</v>
      </c>
      <c r="K10" s="19">
        <v>34857700</v>
      </c>
      <c r="L10" s="20">
        <v>36285200</v>
      </c>
    </row>
    <row r="11" spans="1:12" ht="13.5" x14ac:dyDescent="0.25">
      <c r="A11" s="24" t="s">
        <v>27</v>
      </c>
      <c r="B11" s="18" t="s">
        <v>19</v>
      </c>
      <c r="C11" s="19">
        <v>1</v>
      </c>
      <c r="D11" s="19">
        <v>1</v>
      </c>
      <c r="E11" s="20">
        <v>1</v>
      </c>
      <c r="F11" s="21">
        <v>0</v>
      </c>
      <c r="G11" s="19">
        <v>2000000</v>
      </c>
      <c r="H11" s="20">
        <v>2000000</v>
      </c>
      <c r="I11" s="22">
        <v>0</v>
      </c>
      <c r="J11" s="23">
        <v>3000000</v>
      </c>
      <c r="K11" s="19">
        <v>3500000</v>
      </c>
      <c r="L11" s="20">
        <v>3850000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3453285</v>
      </c>
      <c r="D14" s="19">
        <v>2606887</v>
      </c>
      <c r="E14" s="20">
        <v>2866684</v>
      </c>
      <c r="F14" s="21">
        <v>-136255976</v>
      </c>
      <c r="G14" s="19">
        <v>-134010784</v>
      </c>
      <c r="H14" s="20">
        <v>-134010784</v>
      </c>
      <c r="I14" s="22">
        <v>1328312</v>
      </c>
      <c r="J14" s="23">
        <v>-142665390</v>
      </c>
      <c r="K14" s="19">
        <v>-144518486</v>
      </c>
      <c r="L14" s="20">
        <v>-146107313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-54967</v>
      </c>
      <c r="G16" s="19">
        <v>-54967</v>
      </c>
      <c r="H16" s="20">
        <v>-54967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3453286</v>
      </c>
      <c r="D17" s="27">
        <f t="shared" ref="D17:L17" si="0">SUM(D6:D16)</f>
        <v>2606888</v>
      </c>
      <c r="E17" s="28">
        <f t="shared" si="0"/>
        <v>2866685</v>
      </c>
      <c r="F17" s="29">
        <f t="shared" si="0"/>
        <v>27123496</v>
      </c>
      <c r="G17" s="27">
        <f t="shared" si="0"/>
        <v>35417730</v>
      </c>
      <c r="H17" s="30">
        <f t="shared" si="0"/>
        <v>35417730</v>
      </c>
      <c r="I17" s="29">
        <f t="shared" si="0"/>
        <v>1328312</v>
      </c>
      <c r="J17" s="31">
        <f t="shared" si="0"/>
        <v>45550266</v>
      </c>
      <c r="K17" s="27">
        <f t="shared" si="0"/>
        <v>47288076</v>
      </c>
      <c r="L17" s="28">
        <f t="shared" si="0"/>
        <v>52434939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100000</v>
      </c>
      <c r="G21" s="39">
        <v>100000</v>
      </c>
      <c r="H21" s="40">
        <v>100000</v>
      </c>
      <c r="I21" s="22">
        <v>0</v>
      </c>
      <c r="J21" s="41">
        <v>100000</v>
      </c>
      <c r="K21" s="39">
        <v>100000</v>
      </c>
      <c r="L21" s="40">
        <v>10000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-26799104</v>
      </c>
      <c r="G26" s="19">
        <v>-37032353</v>
      </c>
      <c r="H26" s="20">
        <v>-37032353</v>
      </c>
      <c r="I26" s="22">
        <v>0</v>
      </c>
      <c r="J26" s="23">
        <v>-42253100</v>
      </c>
      <c r="K26" s="19">
        <v>-39741500</v>
      </c>
      <c r="L26" s="20">
        <v>-41178187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-26699104</v>
      </c>
      <c r="G27" s="27">
        <f t="shared" si="1"/>
        <v>-36932353</v>
      </c>
      <c r="H27" s="28">
        <f t="shared" si="1"/>
        <v>-36932353</v>
      </c>
      <c r="I27" s="30">
        <f t="shared" si="1"/>
        <v>0</v>
      </c>
      <c r="J27" s="31">
        <f t="shared" si="1"/>
        <v>-42153100</v>
      </c>
      <c r="K27" s="27">
        <f t="shared" si="1"/>
        <v>-39641500</v>
      </c>
      <c r="L27" s="28">
        <f t="shared" si="1"/>
        <v>-41168187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3453286</v>
      </c>
      <c r="D38" s="33">
        <f t="shared" ref="D38:L38" si="3">+D17+D27+D36</f>
        <v>2606888</v>
      </c>
      <c r="E38" s="34">
        <f t="shared" si="3"/>
        <v>2866685</v>
      </c>
      <c r="F38" s="35">
        <f t="shared" si="3"/>
        <v>424392</v>
      </c>
      <c r="G38" s="33">
        <f t="shared" si="3"/>
        <v>-1514623</v>
      </c>
      <c r="H38" s="34">
        <f t="shared" si="3"/>
        <v>-1514623</v>
      </c>
      <c r="I38" s="36">
        <f t="shared" si="3"/>
        <v>1328312</v>
      </c>
      <c r="J38" s="37">
        <f t="shared" si="3"/>
        <v>3397166</v>
      </c>
      <c r="K38" s="33">
        <f t="shared" si="3"/>
        <v>7646576</v>
      </c>
      <c r="L38" s="34">
        <f t="shared" si="3"/>
        <v>11266752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45984326</v>
      </c>
      <c r="G39" s="33">
        <v>45984326</v>
      </c>
      <c r="H39" s="34">
        <v>45984326</v>
      </c>
      <c r="I39" s="36">
        <v>0</v>
      </c>
      <c r="J39" s="37">
        <v>58841329</v>
      </c>
      <c r="K39" s="33">
        <v>61430347</v>
      </c>
      <c r="L39" s="34">
        <v>64133283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3453286</v>
      </c>
      <c r="D40" s="45">
        <f t="shared" si="4"/>
        <v>2606888</v>
      </c>
      <c r="E40" s="46">
        <f t="shared" si="4"/>
        <v>2866685</v>
      </c>
      <c r="F40" s="47">
        <f t="shared" si="4"/>
        <v>46408718</v>
      </c>
      <c r="G40" s="45">
        <f t="shared" si="4"/>
        <v>44469703</v>
      </c>
      <c r="H40" s="46">
        <f t="shared" si="4"/>
        <v>44469703</v>
      </c>
      <c r="I40" s="48">
        <v>1328312</v>
      </c>
      <c r="J40" s="49">
        <f>+J38+J39</f>
        <v>62238495</v>
      </c>
      <c r="K40" s="45">
        <f>+K38+K39</f>
        <v>69076923</v>
      </c>
      <c r="L40" s="46">
        <f>+L38+L39</f>
        <v>75400035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68423448</v>
      </c>
      <c r="G6" s="19">
        <v>68423448</v>
      </c>
      <c r="H6" s="20">
        <v>68423448</v>
      </c>
      <c r="I6" s="22">
        <v>0</v>
      </c>
      <c r="J6" s="23">
        <v>70056782</v>
      </c>
      <c r="K6" s="19">
        <v>80296749</v>
      </c>
      <c r="L6" s="20">
        <v>91488880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60120805</v>
      </c>
      <c r="G7" s="19">
        <v>60120805</v>
      </c>
      <c r="H7" s="20">
        <v>60120805</v>
      </c>
      <c r="I7" s="22">
        <v>0</v>
      </c>
      <c r="J7" s="23">
        <v>75127811</v>
      </c>
      <c r="K7" s="19">
        <v>76667094</v>
      </c>
      <c r="L7" s="20">
        <v>87541348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8275000</v>
      </c>
      <c r="G8" s="19">
        <v>8275000</v>
      </c>
      <c r="H8" s="20">
        <v>8275000</v>
      </c>
      <c r="I8" s="22">
        <v>0</v>
      </c>
      <c r="J8" s="23">
        <v>9210000</v>
      </c>
      <c r="K8" s="19">
        <v>9530000</v>
      </c>
      <c r="L8" s="20">
        <v>9930000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11518498</v>
      </c>
      <c r="F9" s="21">
        <v>199643650</v>
      </c>
      <c r="G9" s="19">
        <v>199643650</v>
      </c>
      <c r="H9" s="20">
        <v>199643650</v>
      </c>
      <c r="I9" s="22">
        <v>0</v>
      </c>
      <c r="J9" s="23">
        <v>214185150</v>
      </c>
      <c r="K9" s="19">
        <v>221662750</v>
      </c>
      <c r="L9" s="20">
        <v>232842400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39266350</v>
      </c>
      <c r="G10" s="19">
        <v>39266350</v>
      </c>
      <c r="H10" s="20">
        <v>39266350</v>
      </c>
      <c r="I10" s="22">
        <v>0</v>
      </c>
      <c r="J10" s="23">
        <v>44105850</v>
      </c>
      <c r="K10" s="19">
        <v>54075250</v>
      </c>
      <c r="L10" s="20">
        <v>56436600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-575323</v>
      </c>
      <c r="F14" s="21">
        <v>-328989121</v>
      </c>
      <c r="G14" s="19">
        <v>-328989121</v>
      </c>
      <c r="H14" s="20">
        <v>-328989121</v>
      </c>
      <c r="I14" s="22">
        <v>12603040</v>
      </c>
      <c r="J14" s="23">
        <v>-332742388</v>
      </c>
      <c r="K14" s="19">
        <v>-350259597</v>
      </c>
      <c r="L14" s="20">
        <v>-362460627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-18695000</v>
      </c>
      <c r="G15" s="19">
        <v>-18695000</v>
      </c>
      <c r="H15" s="20">
        <v>-18695000</v>
      </c>
      <c r="I15" s="22">
        <v>0</v>
      </c>
      <c r="J15" s="23">
        <v>-2000000</v>
      </c>
      <c r="K15" s="19">
        <v>-1600000</v>
      </c>
      <c r="L15" s="20">
        <v>-1200000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-11200000</v>
      </c>
      <c r="G16" s="19">
        <v>-11200000</v>
      </c>
      <c r="H16" s="20">
        <v>-11200000</v>
      </c>
      <c r="I16" s="22">
        <v>0</v>
      </c>
      <c r="J16" s="23">
        <v>-13500000</v>
      </c>
      <c r="K16" s="19">
        <v>-14300000</v>
      </c>
      <c r="L16" s="20">
        <v>-15500000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10943175</v>
      </c>
      <c r="F17" s="29">
        <f t="shared" si="0"/>
        <v>16845132</v>
      </c>
      <c r="G17" s="27">
        <f t="shared" si="0"/>
        <v>16845132</v>
      </c>
      <c r="H17" s="30">
        <f t="shared" si="0"/>
        <v>16845132</v>
      </c>
      <c r="I17" s="29">
        <f t="shared" si="0"/>
        <v>12603040</v>
      </c>
      <c r="J17" s="31">
        <f t="shared" si="0"/>
        <v>64443205</v>
      </c>
      <c r="K17" s="27">
        <f t="shared" si="0"/>
        <v>76072246</v>
      </c>
      <c r="L17" s="28">
        <f t="shared" si="0"/>
        <v>99078601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-39266350</v>
      </c>
      <c r="G26" s="19">
        <v>-39266350</v>
      </c>
      <c r="H26" s="20">
        <v>-39266350</v>
      </c>
      <c r="I26" s="22">
        <v>0</v>
      </c>
      <c r="J26" s="23">
        <v>-44105850</v>
      </c>
      <c r="K26" s="19">
        <v>-54075250</v>
      </c>
      <c r="L26" s="20">
        <v>-56436600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-39266350</v>
      </c>
      <c r="G27" s="27">
        <f t="shared" si="1"/>
        <v>-39266350</v>
      </c>
      <c r="H27" s="28">
        <f t="shared" si="1"/>
        <v>-39266350</v>
      </c>
      <c r="I27" s="30">
        <f t="shared" si="1"/>
        <v>0</v>
      </c>
      <c r="J27" s="31">
        <f t="shared" si="1"/>
        <v>-44105850</v>
      </c>
      <c r="K27" s="27">
        <f t="shared" si="1"/>
        <v>-54075250</v>
      </c>
      <c r="L27" s="28">
        <f t="shared" si="1"/>
        <v>-56436600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10943175</v>
      </c>
      <c r="F38" s="35">
        <f t="shared" si="3"/>
        <v>-22421218</v>
      </c>
      <c r="G38" s="33">
        <f t="shared" si="3"/>
        <v>-22421218</v>
      </c>
      <c r="H38" s="34">
        <f t="shared" si="3"/>
        <v>-22421218</v>
      </c>
      <c r="I38" s="36">
        <f t="shared" si="3"/>
        <v>12603040</v>
      </c>
      <c r="J38" s="37">
        <f t="shared" si="3"/>
        <v>20337355</v>
      </c>
      <c r="K38" s="33">
        <f t="shared" si="3"/>
        <v>21996996</v>
      </c>
      <c r="L38" s="34">
        <f t="shared" si="3"/>
        <v>42642001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31822</v>
      </c>
      <c r="F39" s="35">
        <v>16527353</v>
      </c>
      <c r="G39" s="33">
        <v>16527353</v>
      </c>
      <c r="H39" s="34">
        <v>16527353</v>
      </c>
      <c r="I39" s="36">
        <v>0</v>
      </c>
      <c r="J39" s="37">
        <v>6500000</v>
      </c>
      <c r="K39" s="33">
        <v>2442244</v>
      </c>
      <c r="L39" s="34">
        <v>18132606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10974997</v>
      </c>
      <c r="F40" s="47">
        <f t="shared" si="4"/>
        <v>-5893865</v>
      </c>
      <c r="G40" s="45">
        <f t="shared" si="4"/>
        <v>-5893865</v>
      </c>
      <c r="H40" s="46">
        <f t="shared" si="4"/>
        <v>-5893865</v>
      </c>
      <c r="I40" s="48">
        <v>12603040</v>
      </c>
      <c r="J40" s="49">
        <f>+J38+J39</f>
        <v>26837355</v>
      </c>
      <c r="K40" s="45">
        <f>+K38+K39</f>
        <v>24439240</v>
      </c>
      <c r="L40" s="46">
        <f>+L38+L39</f>
        <v>60774607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224220903</v>
      </c>
      <c r="E7" s="20">
        <v>-1037938</v>
      </c>
      <c r="F7" s="21">
        <v>458937590</v>
      </c>
      <c r="G7" s="19">
        <v>311399676</v>
      </c>
      <c r="H7" s="20">
        <v>311399676</v>
      </c>
      <c r="I7" s="22">
        <v>-520133</v>
      </c>
      <c r="J7" s="23">
        <v>239784332</v>
      </c>
      <c r="K7" s="19">
        <v>295548466</v>
      </c>
      <c r="L7" s="20">
        <v>361591939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739886724</v>
      </c>
      <c r="E8" s="20">
        <v>587036576</v>
      </c>
      <c r="F8" s="21">
        <v>8365372</v>
      </c>
      <c r="G8" s="19">
        <v>140900840</v>
      </c>
      <c r="H8" s="20">
        <v>140900840</v>
      </c>
      <c r="I8" s="22">
        <v>536175</v>
      </c>
      <c r="J8" s="23">
        <v>328191446</v>
      </c>
      <c r="K8" s="19">
        <v>373553763</v>
      </c>
      <c r="L8" s="20">
        <v>421844670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684180577</v>
      </c>
      <c r="E9" s="20">
        <v>826525057</v>
      </c>
      <c r="F9" s="21">
        <v>998936820</v>
      </c>
      <c r="G9" s="19">
        <v>224999863</v>
      </c>
      <c r="H9" s="20">
        <v>224999863</v>
      </c>
      <c r="I9" s="22">
        <v>1327085586</v>
      </c>
      <c r="J9" s="23">
        <v>64051994</v>
      </c>
      <c r="K9" s="19">
        <v>71185551</v>
      </c>
      <c r="L9" s="20">
        <v>129276647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28162381</v>
      </c>
      <c r="E10" s="20">
        <v>29408814</v>
      </c>
      <c r="F10" s="21">
        <v>583739904</v>
      </c>
      <c r="G10" s="19">
        <v>529840606</v>
      </c>
      <c r="H10" s="20">
        <v>529840606</v>
      </c>
      <c r="I10" s="22">
        <v>-8997</v>
      </c>
      <c r="J10" s="23">
        <v>676490968</v>
      </c>
      <c r="K10" s="19">
        <v>0</v>
      </c>
      <c r="L10" s="20">
        <v>734949667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1568638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-277948093</v>
      </c>
      <c r="E14" s="20">
        <v>-1085877799</v>
      </c>
      <c r="F14" s="21">
        <v>-671661604</v>
      </c>
      <c r="G14" s="19">
        <v>-516962592</v>
      </c>
      <c r="H14" s="20">
        <v>-516962592</v>
      </c>
      <c r="I14" s="22">
        <v>-930859639</v>
      </c>
      <c r="J14" s="23">
        <v>-393299383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-71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1398502421</v>
      </c>
      <c r="E17" s="28">
        <f t="shared" si="0"/>
        <v>356054710</v>
      </c>
      <c r="F17" s="29">
        <f t="shared" si="0"/>
        <v>1378318082</v>
      </c>
      <c r="G17" s="27">
        <f t="shared" si="0"/>
        <v>690178393</v>
      </c>
      <c r="H17" s="30">
        <f t="shared" si="0"/>
        <v>690178393</v>
      </c>
      <c r="I17" s="29">
        <f t="shared" si="0"/>
        <v>396232992</v>
      </c>
      <c r="J17" s="31">
        <f t="shared" si="0"/>
        <v>916787995</v>
      </c>
      <c r="K17" s="27">
        <f t="shared" si="0"/>
        <v>740287780</v>
      </c>
      <c r="L17" s="28">
        <f t="shared" si="0"/>
        <v>1647662923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-4886641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2</v>
      </c>
      <c r="F26" s="21">
        <v>-506211518</v>
      </c>
      <c r="G26" s="19">
        <v>-241378775</v>
      </c>
      <c r="H26" s="20">
        <v>-241378775</v>
      </c>
      <c r="I26" s="22">
        <v>0</v>
      </c>
      <c r="J26" s="23">
        <v>-468495179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-4886641</v>
      </c>
      <c r="D27" s="27">
        <f t="shared" ref="D27:L27" si="1">SUM(D21:D26)</f>
        <v>0</v>
      </c>
      <c r="E27" s="28">
        <f t="shared" si="1"/>
        <v>2</v>
      </c>
      <c r="F27" s="29">
        <f t="shared" si="1"/>
        <v>-506211518</v>
      </c>
      <c r="G27" s="27">
        <f t="shared" si="1"/>
        <v>-241378775</v>
      </c>
      <c r="H27" s="28">
        <f t="shared" si="1"/>
        <v>-241378775</v>
      </c>
      <c r="I27" s="30">
        <f t="shared" si="1"/>
        <v>0</v>
      </c>
      <c r="J27" s="31">
        <f t="shared" si="1"/>
        <v>-468495179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291335</v>
      </c>
      <c r="E35" s="20">
        <v>-136339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291335</v>
      </c>
      <c r="E36" s="28">
        <f t="shared" si="2"/>
        <v>-136339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-4886641</v>
      </c>
      <c r="D38" s="33">
        <f t="shared" ref="D38:L38" si="3">+D17+D27+D36</f>
        <v>1398793756</v>
      </c>
      <c r="E38" s="34">
        <f t="shared" si="3"/>
        <v>355918373</v>
      </c>
      <c r="F38" s="35">
        <f t="shared" si="3"/>
        <v>872106564</v>
      </c>
      <c r="G38" s="33">
        <f t="shared" si="3"/>
        <v>448799618</v>
      </c>
      <c r="H38" s="34">
        <f t="shared" si="3"/>
        <v>448799618</v>
      </c>
      <c r="I38" s="36">
        <f t="shared" si="3"/>
        <v>396232992</v>
      </c>
      <c r="J38" s="37">
        <f t="shared" si="3"/>
        <v>448292816</v>
      </c>
      <c r="K38" s="33">
        <f t="shared" si="3"/>
        <v>740287780</v>
      </c>
      <c r="L38" s="34">
        <f t="shared" si="3"/>
        <v>1647662923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194170815</v>
      </c>
      <c r="E39" s="34">
        <v>194170815</v>
      </c>
      <c r="F39" s="35">
        <v>207649521</v>
      </c>
      <c r="G39" s="33">
        <v>90831219</v>
      </c>
      <c r="H39" s="34">
        <v>90831219</v>
      </c>
      <c r="I39" s="36">
        <v>0</v>
      </c>
      <c r="J39" s="37">
        <v>79298227</v>
      </c>
      <c r="K39" s="33">
        <v>79298227</v>
      </c>
      <c r="L39" s="34">
        <v>79298227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-4886641</v>
      </c>
      <c r="D40" s="45">
        <f t="shared" si="4"/>
        <v>1592964571</v>
      </c>
      <c r="E40" s="46">
        <f t="shared" si="4"/>
        <v>550089188</v>
      </c>
      <c r="F40" s="47">
        <f t="shared" si="4"/>
        <v>1079756085</v>
      </c>
      <c r="G40" s="45">
        <f t="shared" si="4"/>
        <v>539630837</v>
      </c>
      <c r="H40" s="46">
        <f t="shared" si="4"/>
        <v>539630837</v>
      </c>
      <c r="I40" s="48">
        <v>396232992</v>
      </c>
      <c r="J40" s="49">
        <f>+J38+J39</f>
        <v>527591043</v>
      </c>
      <c r="K40" s="45">
        <f>+K38+K39</f>
        <v>819586007</v>
      </c>
      <c r="L40" s="46">
        <f>+L38+L39</f>
        <v>1726961150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240260</v>
      </c>
      <c r="D6" s="19">
        <v>28604798</v>
      </c>
      <c r="E6" s="20">
        <v>33979913</v>
      </c>
      <c r="F6" s="21">
        <v>46789563</v>
      </c>
      <c r="G6" s="19">
        <v>43989367</v>
      </c>
      <c r="H6" s="20">
        <v>43989367</v>
      </c>
      <c r="I6" s="22">
        <v>30414590</v>
      </c>
      <c r="J6" s="23">
        <v>44252587</v>
      </c>
      <c r="K6" s="19">
        <v>84009624</v>
      </c>
      <c r="L6" s="20">
        <v>48278690</v>
      </c>
    </row>
    <row r="7" spans="1:12" ht="13.5" x14ac:dyDescent="0.25">
      <c r="A7" s="24" t="s">
        <v>22</v>
      </c>
      <c r="B7" s="18" t="s">
        <v>19</v>
      </c>
      <c r="C7" s="19">
        <v>5717126</v>
      </c>
      <c r="D7" s="19">
        <v>50325682</v>
      </c>
      <c r="E7" s="20">
        <v>67776304</v>
      </c>
      <c r="F7" s="21">
        <v>189869414</v>
      </c>
      <c r="G7" s="19">
        <v>189423123</v>
      </c>
      <c r="H7" s="20">
        <v>189423123</v>
      </c>
      <c r="I7" s="22">
        <v>52546912</v>
      </c>
      <c r="J7" s="23">
        <v>213682515</v>
      </c>
      <c r="K7" s="19">
        <v>185300656</v>
      </c>
      <c r="L7" s="20">
        <v>233123352</v>
      </c>
    </row>
    <row r="8" spans="1:12" ht="13.5" x14ac:dyDescent="0.25">
      <c r="A8" s="24" t="s">
        <v>23</v>
      </c>
      <c r="B8" s="18" t="s">
        <v>19</v>
      </c>
      <c r="C8" s="19">
        <v>738154</v>
      </c>
      <c r="D8" s="19">
        <v>7732605</v>
      </c>
      <c r="E8" s="20">
        <v>21036391</v>
      </c>
      <c r="F8" s="21">
        <v>9249457</v>
      </c>
      <c r="G8" s="19">
        <v>14612363</v>
      </c>
      <c r="H8" s="20">
        <v>14612363</v>
      </c>
      <c r="I8" s="22">
        <v>5367263</v>
      </c>
      <c r="J8" s="23">
        <v>15313763</v>
      </c>
      <c r="K8" s="19">
        <v>15961538</v>
      </c>
      <c r="L8" s="20">
        <v>16707015</v>
      </c>
    </row>
    <row r="9" spans="1:12" ht="13.5" x14ac:dyDescent="0.25">
      <c r="A9" s="24" t="s">
        <v>24</v>
      </c>
      <c r="B9" s="18" t="s">
        <v>25</v>
      </c>
      <c r="C9" s="19">
        <v>132396</v>
      </c>
      <c r="D9" s="19">
        <v>31314090</v>
      </c>
      <c r="E9" s="20">
        <v>57200502</v>
      </c>
      <c r="F9" s="21">
        <v>54788140</v>
      </c>
      <c r="G9" s="19">
        <v>54690250</v>
      </c>
      <c r="H9" s="20">
        <v>54690250</v>
      </c>
      <c r="I9" s="22">
        <v>24618081</v>
      </c>
      <c r="J9" s="23">
        <v>59022650</v>
      </c>
      <c r="K9" s="19">
        <v>74045471</v>
      </c>
      <c r="L9" s="20">
        <v>77895482</v>
      </c>
    </row>
    <row r="10" spans="1:12" ht="13.5" x14ac:dyDescent="0.25">
      <c r="A10" s="24" t="s">
        <v>26</v>
      </c>
      <c r="B10" s="18" t="s">
        <v>25</v>
      </c>
      <c r="C10" s="19">
        <v>1041427</v>
      </c>
      <c r="D10" s="19">
        <v>306475721</v>
      </c>
      <c r="E10" s="20">
        <v>6006997</v>
      </c>
      <c r="F10" s="21">
        <v>16785000</v>
      </c>
      <c r="G10" s="19">
        <v>15945750</v>
      </c>
      <c r="H10" s="20">
        <v>15945750</v>
      </c>
      <c r="I10" s="22">
        <v>9094726</v>
      </c>
      <c r="J10" s="23">
        <v>21422350</v>
      </c>
      <c r="K10" s="19">
        <v>22497161</v>
      </c>
      <c r="L10" s="20">
        <v>24109319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1633308</v>
      </c>
      <c r="K11" s="19">
        <v>1705174</v>
      </c>
      <c r="L11" s="20">
        <v>1781907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-675939</v>
      </c>
      <c r="D14" s="19">
        <v>-661908</v>
      </c>
      <c r="E14" s="20">
        <v>-20801839</v>
      </c>
      <c r="F14" s="21">
        <v>-155368667</v>
      </c>
      <c r="G14" s="19">
        <v>-175232204</v>
      </c>
      <c r="H14" s="20">
        <v>-175232204</v>
      </c>
      <c r="I14" s="22">
        <v>-55867134</v>
      </c>
      <c r="J14" s="23">
        <v>-149217560</v>
      </c>
      <c r="K14" s="19">
        <v>-155783120</v>
      </c>
      <c r="L14" s="20">
        <v>-162793358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-2597500</v>
      </c>
      <c r="G15" s="19">
        <v>-9500000</v>
      </c>
      <c r="H15" s="20">
        <v>-9500000</v>
      </c>
      <c r="I15" s="22">
        <v>0</v>
      </c>
      <c r="J15" s="23">
        <v>-9956000</v>
      </c>
      <c r="K15" s="19">
        <v>-10394064</v>
      </c>
      <c r="L15" s="20">
        <v>-10861797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-1558500</v>
      </c>
      <c r="G16" s="19">
        <v>-1100000</v>
      </c>
      <c r="H16" s="20">
        <v>-1100000</v>
      </c>
      <c r="I16" s="22">
        <v>0</v>
      </c>
      <c r="J16" s="23">
        <v>-1152800</v>
      </c>
      <c r="K16" s="19">
        <v>-1203523</v>
      </c>
      <c r="L16" s="20">
        <v>-1257682</v>
      </c>
    </row>
    <row r="17" spans="1:12" ht="13.5" x14ac:dyDescent="0.25">
      <c r="A17" s="25" t="s">
        <v>33</v>
      </c>
      <c r="B17" s="26" t="s">
        <v>19</v>
      </c>
      <c r="C17" s="27">
        <f>SUM(C6:C16)</f>
        <v>7193424</v>
      </c>
      <c r="D17" s="27">
        <f t="shared" ref="D17:L17" si="0">SUM(D6:D16)</f>
        <v>423790988</v>
      </c>
      <c r="E17" s="28">
        <f t="shared" si="0"/>
        <v>165198268</v>
      </c>
      <c r="F17" s="29">
        <f t="shared" si="0"/>
        <v>157956907</v>
      </c>
      <c r="G17" s="27">
        <f t="shared" si="0"/>
        <v>132828649</v>
      </c>
      <c r="H17" s="30">
        <f t="shared" si="0"/>
        <v>132828649</v>
      </c>
      <c r="I17" s="29">
        <f t="shared" si="0"/>
        <v>66174438</v>
      </c>
      <c r="J17" s="31">
        <f t="shared" si="0"/>
        <v>195000813</v>
      </c>
      <c r="K17" s="27">
        <f t="shared" si="0"/>
        <v>216138917</v>
      </c>
      <c r="L17" s="28">
        <f t="shared" si="0"/>
        <v>226982928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-9741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-3981147</v>
      </c>
      <c r="D26" s="19">
        <v>-3762452</v>
      </c>
      <c r="E26" s="20">
        <v>-14461069</v>
      </c>
      <c r="F26" s="21">
        <v>-16785000</v>
      </c>
      <c r="G26" s="19">
        <v>-15945750</v>
      </c>
      <c r="H26" s="20">
        <v>-15945750</v>
      </c>
      <c r="I26" s="22">
        <v>-1026493</v>
      </c>
      <c r="J26" s="23">
        <v>-21422350</v>
      </c>
      <c r="K26" s="19">
        <v>-34666933</v>
      </c>
      <c r="L26" s="20">
        <v>-37000944</v>
      </c>
    </row>
    <row r="27" spans="1:12" ht="13.5" x14ac:dyDescent="0.25">
      <c r="A27" s="25" t="s">
        <v>40</v>
      </c>
      <c r="B27" s="26" t="s">
        <v>19</v>
      </c>
      <c r="C27" s="27">
        <f>SUM(C21:C26)</f>
        <v>-3990888</v>
      </c>
      <c r="D27" s="27">
        <f t="shared" ref="D27:L27" si="1">SUM(D21:D26)</f>
        <v>-3762452</v>
      </c>
      <c r="E27" s="28">
        <f t="shared" si="1"/>
        <v>-14461069</v>
      </c>
      <c r="F27" s="29">
        <f t="shared" si="1"/>
        <v>-16785000</v>
      </c>
      <c r="G27" s="27">
        <f t="shared" si="1"/>
        <v>-15945750</v>
      </c>
      <c r="H27" s="28">
        <f t="shared" si="1"/>
        <v>-15945750</v>
      </c>
      <c r="I27" s="30">
        <f t="shared" si="1"/>
        <v>-1026493</v>
      </c>
      <c r="J27" s="31">
        <f t="shared" si="1"/>
        <v>-21422350</v>
      </c>
      <c r="K27" s="27">
        <f t="shared" si="1"/>
        <v>-34666933</v>
      </c>
      <c r="L27" s="28">
        <f t="shared" si="1"/>
        <v>-37000944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3202536</v>
      </c>
      <c r="D38" s="33">
        <f t="shared" ref="D38:L38" si="3">+D17+D27+D36</f>
        <v>420028536</v>
      </c>
      <c r="E38" s="34">
        <f t="shared" si="3"/>
        <v>150737199</v>
      </c>
      <c r="F38" s="35">
        <f t="shared" si="3"/>
        <v>141171907</v>
      </c>
      <c r="G38" s="33">
        <f t="shared" si="3"/>
        <v>116882899</v>
      </c>
      <c r="H38" s="34">
        <f t="shared" si="3"/>
        <v>116882899</v>
      </c>
      <c r="I38" s="36">
        <f t="shared" si="3"/>
        <v>65147945</v>
      </c>
      <c r="J38" s="37">
        <f t="shared" si="3"/>
        <v>173578463</v>
      </c>
      <c r="K38" s="33">
        <f t="shared" si="3"/>
        <v>181471984</v>
      </c>
      <c r="L38" s="34">
        <f t="shared" si="3"/>
        <v>189981984</v>
      </c>
    </row>
    <row r="39" spans="1:12" ht="13.5" x14ac:dyDescent="0.25">
      <c r="A39" s="24" t="s">
        <v>48</v>
      </c>
      <c r="B39" s="18" t="s">
        <v>49</v>
      </c>
      <c r="C39" s="33">
        <v>29958744</v>
      </c>
      <c r="D39" s="33">
        <v>268437660</v>
      </c>
      <c r="E39" s="34">
        <v>6581573</v>
      </c>
      <c r="F39" s="35">
        <v>1751697</v>
      </c>
      <c r="G39" s="33">
        <v>1766842</v>
      </c>
      <c r="H39" s="34">
        <v>1766842</v>
      </c>
      <c r="I39" s="36">
        <v>0</v>
      </c>
      <c r="J39" s="37">
        <v>1766842</v>
      </c>
      <c r="K39" s="33">
        <v>1766842</v>
      </c>
      <c r="L39" s="34">
        <v>1766842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33161280</v>
      </c>
      <c r="D40" s="45">
        <f t="shared" si="4"/>
        <v>688466196</v>
      </c>
      <c r="E40" s="46">
        <f t="shared" si="4"/>
        <v>157318772</v>
      </c>
      <c r="F40" s="47">
        <f t="shared" si="4"/>
        <v>142923604</v>
      </c>
      <c r="G40" s="45">
        <f t="shared" si="4"/>
        <v>118649741</v>
      </c>
      <c r="H40" s="46">
        <f t="shared" si="4"/>
        <v>118649741</v>
      </c>
      <c r="I40" s="48">
        <v>54482945</v>
      </c>
      <c r="J40" s="49">
        <f>+J38+J39</f>
        <v>175345305</v>
      </c>
      <c r="K40" s="45">
        <f>+K38+K39</f>
        <v>183238826</v>
      </c>
      <c r="L40" s="46">
        <f>+L38+L39</f>
        <v>191748826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5610990</v>
      </c>
      <c r="G6" s="19">
        <v>5610990</v>
      </c>
      <c r="H6" s="20">
        <v>5610990</v>
      </c>
      <c r="I6" s="22">
        <v>0</v>
      </c>
      <c r="J6" s="23">
        <v>6378840</v>
      </c>
      <c r="K6" s="19">
        <v>6659509</v>
      </c>
      <c r="L6" s="20">
        <v>6959187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801570</v>
      </c>
      <c r="G7" s="19">
        <v>801570</v>
      </c>
      <c r="H7" s="20">
        <v>801570</v>
      </c>
      <c r="I7" s="22">
        <v>0</v>
      </c>
      <c r="J7" s="23">
        <v>1357200</v>
      </c>
      <c r="K7" s="19">
        <v>1416728</v>
      </c>
      <c r="L7" s="20">
        <v>1480678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-1</v>
      </c>
      <c r="E8" s="20">
        <v>-1</v>
      </c>
      <c r="F8" s="21">
        <v>23334647</v>
      </c>
      <c r="G8" s="19">
        <v>23334647</v>
      </c>
      <c r="H8" s="20">
        <v>23334647</v>
      </c>
      <c r="I8" s="22">
        <v>0</v>
      </c>
      <c r="J8" s="23">
        <v>34231068</v>
      </c>
      <c r="K8" s="19">
        <v>35632568</v>
      </c>
      <c r="L8" s="20">
        <v>37236304</v>
      </c>
    </row>
    <row r="9" spans="1:12" ht="13.5" x14ac:dyDescent="0.25">
      <c r="A9" s="24" t="s">
        <v>24</v>
      </c>
      <c r="B9" s="18" t="s">
        <v>25</v>
      </c>
      <c r="C9" s="19">
        <v>2093392</v>
      </c>
      <c r="D9" s="19">
        <v>11670306</v>
      </c>
      <c r="E9" s="20">
        <v>77936</v>
      </c>
      <c r="F9" s="21">
        <v>185626882</v>
      </c>
      <c r="G9" s="19">
        <v>185626882</v>
      </c>
      <c r="H9" s="20">
        <v>185626882</v>
      </c>
      <c r="I9" s="22">
        <v>15815710</v>
      </c>
      <c r="J9" s="23">
        <v>195369650</v>
      </c>
      <c r="K9" s="19">
        <v>203873515</v>
      </c>
      <c r="L9" s="20">
        <v>212953322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45353000</v>
      </c>
      <c r="G10" s="19">
        <v>0</v>
      </c>
      <c r="H10" s="20">
        <v>0</v>
      </c>
      <c r="I10" s="22">
        <v>-167</v>
      </c>
      <c r="J10" s="23">
        <v>56409350</v>
      </c>
      <c r="K10" s="19">
        <v>56472241</v>
      </c>
      <c r="L10" s="20">
        <v>59012493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7572198</v>
      </c>
      <c r="D14" s="19">
        <v>5428818</v>
      </c>
      <c r="E14" s="20">
        <v>7444698</v>
      </c>
      <c r="F14" s="21">
        <v>-42234328</v>
      </c>
      <c r="G14" s="19">
        <v>-42234328</v>
      </c>
      <c r="H14" s="20">
        <v>-42234328</v>
      </c>
      <c r="I14" s="22">
        <v>-12497166</v>
      </c>
      <c r="J14" s="23">
        <v>-207524051</v>
      </c>
      <c r="K14" s="19">
        <v>-218827494</v>
      </c>
      <c r="L14" s="20">
        <v>-228960986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-5000000</v>
      </c>
      <c r="K16" s="19">
        <v>-5264000</v>
      </c>
      <c r="L16" s="20">
        <v>-5546000</v>
      </c>
    </row>
    <row r="17" spans="1:12" ht="13.5" x14ac:dyDescent="0.25">
      <c r="A17" s="25" t="s">
        <v>33</v>
      </c>
      <c r="B17" s="26" t="s">
        <v>19</v>
      </c>
      <c r="C17" s="27">
        <f>SUM(C6:C16)</f>
        <v>9665590</v>
      </c>
      <c r="D17" s="27">
        <f t="shared" ref="D17:L17" si="0">SUM(D6:D16)</f>
        <v>17099123</v>
      </c>
      <c r="E17" s="28">
        <f t="shared" si="0"/>
        <v>7522633</v>
      </c>
      <c r="F17" s="29">
        <f t="shared" si="0"/>
        <v>218492761</v>
      </c>
      <c r="G17" s="27">
        <f t="shared" si="0"/>
        <v>173139761</v>
      </c>
      <c r="H17" s="30">
        <f t="shared" si="0"/>
        <v>173139761</v>
      </c>
      <c r="I17" s="29">
        <f t="shared" si="0"/>
        <v>3318377</v>
      </c>
      <c r="J17" s="31">
        <f t="shared" si="0"/>
        <v>81222057</v>
      </c>
      <c r="K17" s="27">
        <f t="shared" si="0"/>
        <v>79963067</v>
      </c>
      <c r="L17" s="28">
        <f t="shared" si="0"/>
        <v>83134998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582960</v>
      </c>
      <c r="G21" s="39">
        <v>0</v>
      </c>
      <c r="H21" s="40">
        <v>0</v>
      </c>
      <c r="I21" s="22">
        <v>0</v>
      </c>
      <c r="J21" s="41">
        <v>10000000</v>
      </c>
      <c r="K21" s="39">
        <v>10000000</v>
      </c>
      <c r="L21" s="40">
        <v>10000000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-67421992</v>
      </c>
      <c r="K26" s="19">
        <v>-59947438</v>
      </c>
      <c r="L26" s="20">
        <v>-62622570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582960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-57421992</v>
      </c>
      <c r="K27" s="27">
        <f t="shared" si="1"/>
        <v>-49947438</v>
      </c>
      <c r="L27" s="28">
        <f t="shared" si="1"/>
        <v>-52622570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5254749</v>
      </c>
      <c r="D33" s="19">
        <v>5545563</v>
      </c>
      <c r="E33" s="20">
        <v>7895290</v>
      </c>
      <c r="F33" s="21">
        <v>0</v>
      </c>
      <c r="G33" s="39">
        <v>0</v>
      </c>
      <c r="H33" s="40">
        <v>0</v>
      </c>
      <c r="I33" s="42">
        <v>20400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5254749</v>
      </c>
      <c r="D36" s="27">
        <f t="shared" ref="D36:L36" si="2">SUM(D31:D35)</f>
        <v>5545563</v>
      </c>
      <c r="E36" s="28">
        <f t="shared" si="2"/>
        <v>7895290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20400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14920339</v>
      </c>
      <c r="D38" s="33">
        <f t="shared" ref="D38:L38" si="3">+D17+D27+D36</f>
        <v>22644686</v>
      </c>
      <c r="E38" s="34">
        <f t="shared" si="3"/>
        <v>15417923</v>
      </c>
      <c r="F38" s="35">
        <f t="shared" si="3"/>
        <v>219075721</v>
      </c>
      <c r="G38" s="33">
        <f t="shared" si="3"/>
        <v>173139761</v>
      </c>
      <c r="H38" s="34">
        <f t="shared" si="3"/>
        <v>173139761</v>
      </c>
      <c r="I38" s="36">
        <f t="shared" si="3"/>
        <v>3338777</v>
      </c>
      <c r="J38" s="37">
        <f t="shared" si="3"/>
        <v>23800065</v>
      </c>
      <c r="K38" s="33">
        <f t="shared" si="3"/>
        <v>30015629</v>
      </c>
      <c r="L38" s="34">
        <f t="shared" si="3"/>
        <v>30512428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62217628</v>
      </c>
      <c r="K39" s="33">
        <v>62217628</v>
      </c>
      <c r="L39" s="34">
        <v>62217628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14920339</v>
      </c>
      <c r="D40" s="45">
        <f t="shared" si="4"/>
        <v>22644686</v>
      </c>
      <c r="E40" s="46">
        <f t="shared" si="4"/>
        <v>15417923</v>
      </c>
      <c r="F40" s="47">
        <f t="shared" si="4"/>
        <v>219075721</v>
      </c>
      <c r="G40" s="45">
        <f t="shared" si="4"/>
        <v>173139761</v>
      </c>
      <c r="H40" s="46">
        <f t="shared" si="4"/>
        <v>173139761</v>
      </c>
      <c r="I40" s="48">
        <v>3338777</v>
      </c>
      <c r="J40" s="49">
        <f>+J38+J39</f>
        <v>86017693</v>
      </c>
      <c r="K40" s="45">
        <f>+K38+K39</f>
        <v>92233257</v>
      </c>
      <c r="L40" s="46">
        <f>+L38+L39</f>
        <v>92730056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1961707</v>
      </c>
      <c r="D6" s="19">
        <v>5555460</v>
      </c>
      <c r="E6" s="20">
        <v>7419948</v>
      </c>
      <c r="F6" s="21">
        <v>5486514</v>
      </c>
      <c r="G6" s="19">
        <v>5486514</v>
      </c>
      <c r="H6" s="20">
        <v>5486514</v>
      </c>
      <c r="I6" s="22">
        <v>93026065</v>
      </c>
      <c r="J6" s="23">
        <v>5486514</v>
      </c>
      <c r="K6" s="19">
        <v>5760841</v>
      </c>
      <c r="L6" s="20">
        <v>5760841</v>
      </c>
    </row>
    <row r="7" spans="1:12" ht="13.5" x14ac:dyDescent="0.25">
      <c r="A7" s="24" t="s">
        <v>22</v>
      </c>
      <c r="B7" s="18" t="s">
        <v>19</v>
      </c>
      <c r="C7" s="19">
        <v>10577429</v>
      </c>
      <c r="D7" s="19">
        <v>13876125</v>
      </c>
      <c r="E7" s="20">
        <v>17630184</v>
      </c>
      <c r="F7" s="21">
        <v>9293542</v>
      </c>
      <c r="G7" s="19">
        <v>9293542</v>
      </c>
      <c r="H7" s="20">
        <v>9293542</v>
      </c>
      <c r="I7" s="22">
        <v>19074759</v>
      </c>
      <c r="J7" s="23">
        <v>9293542</v>
      </c>
      <c r="K7" s="19">
        <v>9293542</v>
      </c>
      <c r="L7" s="20">
        <v>9293542</v>
      </c>
    </row>
    <row r="8" spans="1:12" ht="13.5" x14ac:dyDescent="0.25">
      <c r="A8" s="24" t="s">
        <v>23</v>
      </c>
      <c r="B8" s="18" t="s">
        <v>19</v>
      </c>
      <c r="C8" s="19">
        <v>16177137</v>
      </c>
      <c r="D8" s="19">
        <v>4542940</v>
      </c>
      <c r="E8" s="20">
        <v>8026869</v>
      </c>
      <c r="F8" s="21">
        <v>6549761</v>
      </c>
      <c r="G8" s="19">
        <v>6549761</v>
      </c>
      <c r="H8" s="20">
        <v>6549761</v>
      </c>
      <c r="I8" s="22">
        <v>4777479</v>
      </c>
      <c r="J8" s="23">
        <v>6549761</v>
      </c>
      <c r="K8" s="19">
        <v>6824852</v>
      </c>
      <c r="L8" s="20">
        <v>7125144</v>
      </c>
    </row>
    <row r="9" spans="1:12" ht="13.5" x14ac:dyDescent="0.25">
      <c r="A9" s="24" t="s">
        <v>24</v>
      </c>
      <c r="B9" s="18" t="s">
        <v>25</v>
      </c>
      <c r="C9" s="19">
        <v>130435500</v>
      </c>
      <c r="D9" s="19">
        <v>147033624</v>
      </c>
      <c r="E9" s="20">
        <v>186769059</v>
      </c>
      <c r="F9" s="21">
        <v>145851750</v>
      </c>
      <c r="G9" s="19">
        <v>145851750</v>
      </c>
      <c r="H9" s="20">
        <v>145851750</v>
      </c>
      <c r="I9" s="22">
        <v>158245133</v>
      </c>
      <c r="J9" s="23">
        <v>145692895</v>
      </c>
      <c r="K9" s="19">
        <v>148388877</v>
      </c>
      <c r="L9" s="20">
        <v>144008560</v>
      </c>
    </row>
    <row r="10" spans="1:12" ht="13.5" x14ac:dyDescent="0.25">
      <c r="A10" s="24" t="s">
        <v>26</v>
      </c>
      <c r="B10" s="18" t="s">
        <v>25</v>
      </c>
      <c r="C10" s="19">
        <v>33677500</v>
      </c>
      <c r="D10" s="19">
        <v>20114000</v>
      </c>
      <c r="E10" s="20">
        <v>75819958</v>
      </c>
      <c r="F10" s="21">
        <v>52951250</v>
      </c>
      <c r="G10" s="19">
        <v>52951250</v>
      </c>
      <c r="H10" s="20">
        <v>52951250</v>
      </c>
      <c r="I10" s="22">
        <v>114408534</v>
      </c>
      <c r="J10" s="23">
        <v>46020200</v>
      </c>
      <c r="K10" s="19">
        <v>46019250</v>
      </c>
      <c r="L10" s="20">
        <v>44517400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-16965126</v>
      </c>
      <c r="D14" s="19">
        <v>-50717421</v>
      </c>
      <c r="E14" s="20">
        <v>-95967380</v>
      </c>
      <c r="F14" s="21">
        <v>-199892225</v>
      </c>
      <c r="G14" s="19">
        <v>-199892225</v>
      </c>
      <c r="H14" s="20">
        <v>-199892225</v>
      </c>
      <c r="I14" s="22">
        <v>-112688495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294001</v>
      </c>
      <c r="G15" s="19">
        <v>294001</v>
      </c>
      <c r="H15" s="20">
        <v>294001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-901340</v>
      </c>
      <c r="G16" s="19">
        <v>-901340</v>
      </c>
      <c r="H16" s="20">
        <v>-901340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175864147</v>
      </c>
      <c r="D17" s="27">
        <f t="shared" ref="D17:L17" si="0">SUM(D6:D16)</f>
        <v>140404728</v>
      </c>
      <c r="E17" s="28">
        <f t="shared" si="0"/>
        <v>199698638</v>
      </c>
      <c r="F17" s="29">
        <f t="shared" si="0"/>
        <v>19633253</v>
      </c>
      <c r="G17" s="27">
        <f t="shared" si="0"/>
        <v>19633253</v>
      </c>
      <c r="H17" s="30">
        <f t="shared" si="0"/>
        <v>19633253</v>
      </c>
      <c r="I17" s="29">
        <f t="shared" si="0"/>
        <v>276843475</v>
      </c>
      <c r="J17" s="31">
        <f t="shared" si="0"/>
        <v>213042912</v>
      </c>
      <c r="K17" s="27">
        <f t="shared" si="0"/>
        <v>216287362</v>
      </c>
      <c r="L17" s="28">
        <f t="shared" si="0"/>
        <v>210705487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535657</v>
      </c>
      <c r="D21" s="19">
        <v>20138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-46426047</v>
      </c>
      <c r="D26" s="19">
        <v>-37139480</v>
      </c>
      <c r="E26" s="20">
        <v>-62335717</v>
      </c>
      <c r="F26" s="21">
        <v>0</v>
      </c>
      <c r="G26" s="19">
        <v>0</v>
      </c>
      <c r="H26" s="20">
        <v>0</v>
      </c>
      <c r="I26" s="22">
        <v>-55757310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-45890390</v>
      </c>
      <c r="D27" s="27">
        <f t="shared" ref="D27:L27" si="1">SUM(D21:D26)</f>
        <v>-37119342</v>
      </c>
      <c r="E27" s="28">
        <f t="shared" si="1"/>
        <v>-62335717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-55757310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129973757</v>
      </c>
      <c r="D38" s="33">
        <f t="shared" ref="D38:L38" si="3">+D17+D27+D36</f>
        <v>103285386</v>
      </c>
      <c r="E38" s="34">
        <f t="shared" si="3"/>
        <v>137362921</v>
      </c>
      <c r="F38" s="35">
        <f t="shared" si="3"/>
        <v>19633253</v>
      </c>
      <c r="G38" s="33">
        <f t="shared" si="3"/>
        <v>19633253</v>
      </c>
      <c r="H38" s="34">
        <f t="shared" si="3"/>
        <v>19633253</v>
      </c>
      <c r="I38" s="36">
        <f t="shared" si="3"/>
        <v>221086165</v>
      </c>
      <c r="J38" s="37">
        <f t="shared" si="3"/>
        <v>213042912</v>
      </c>
      <c r="K38" s="33">
        <f t="shared" si="3"/>
        <v>216287362</v>
      </c>
      <c r="L38" s="34">
        <f t="shared" si="3"/>
        <v>210705487</v>
      </c>
    </row>
    <row r="39" spans="1:12" ht="13.5" x14ac:dyDescent="0.25">
      <c r="A39" s="24" t="s">
        <v>48</v>
      </c>
      <c r="B39" s="18" t="s">
        <v>49</v>
      </c>
      <c r="C39" s="33">
        <v>5866415</v>
      </c>
      <c r="D39" s="33">
        <v>4144942</v>
      </c>
      <c r="E39" s="34">
        <v>5791132</v>
      </c>
      <c r="F39" s="35">
        <v>17528586</v>
      </c>
      <c r="G39" s="33">
        <v>17528586</v>
      </c>
      <c r="H39" s="34">
        <v>17528586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135840172</v>
      </c>
      <c r="D40" s="45">
        <f t="shared" si="4"/>
        <v>107430328</v>
      </c>
      <c r="E40" s="46">
        <f t="shared" si="4"/>
        <v>143154053</v>
      </c>
      <c r="F40" s="47">
        <f t="shared" si="4"/>
        <v>37161839</v>
      </c>
      <c r="G40" s="45">
        <f t="shared" si="4"/>
        <v>37161839</v>
      </c>
      <c r="H40" s="46">
        <f t="shared" si="4"/>
        <v>37161839</v>
      </c>
      <c r="I40" s="48">
        <v>221086165</v>
      </c>
      <c r="J40" s="49">
        <f>+J38+J39</f>
        <v>213042912</v>
      </c>
      <c r="K40" s="45">
        <f>+K38+K39</f>
        <v>216287362</v>
      </c>
      <c r="L40" s="46">
        <f>+L38+L39</f>
        <v>210705487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61846845</v>
      </c>
      <c r="D6" s="19">
        <v>4084068</v>
      </c>
      <c r="E6" s="20">
        <v>8175</v>
      </c>
      <c r="F6" s="21">
        <v>7137274</v>
      </c>
      <c r="G6" s="19">
        <v>5436024</v>
      </c>
      <c r="H6" s="20">
        <v>5436024</v>
      </c>
      <c r="I6" s="22">
        <v>156169</v>
      </c>
      <c r="J6" s="23">
        <v>5986490</v>
      </c>
      <c r="K6" s="19">
        <v>6249896</v>
      </c>
      <c r="L6" s="20">
        <v>6531142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680832</v>
      </c>
      <c r="E7" s="20">
        <v>17966</v>
      </c>
      <c r="F7" s="21">
        <v>1081779</v>
      </c>
      <c r="G7" s="19">
        <v>874036</v>
      </c>
      <c r="H7" s="20">
        <v>874036</v>
      </c>
      <c r="I7" s="22">
        <v>16166</v>
      </c>
      <c r="J7" s="23">
        <v>1004698</v>
      </c>
      <c r="K7" s="19">
        <v>1048906</v>
      </c>
      <c r="L7" s="20">
        <v>1096106</v>
      </c>
    </row>
    <row r="8" spans="1:12" ht="13.5" x14ac:dyDescent="0.25">
      <c r="A8" s="24" t="s">
        <v>23</v>
      </c>
      <c r="B8" s="18" t="s">
        <v>19</v>
      </c>
      <c r="C8" s="19">
        <v>52107</v>
      </c>
      <c r="D8" s="19">
        <v>3964383</v>
      </c>
      <c r="E8" s="20">
        <v>4888576</v>
      </c>
      <c r="F8" s="21">
        <v>20851500</v>
      </c>
      <c r="G8" s="19">
        <v>20018000</v>
      </c>
      <c r="H8" s="20">
        <v>20018000</v>
      </c>
      <c r="I8" s="22">
        <v>50279725</v>
      </c>
      <c r="J8" s="23">
        <v>20128344</v>
      </c>
      <c r="K8" s="19">
        <v>21013991</v>
      </c>
      <c r="L8" s="20">
        <v>21959622</v>
      </c>
    </row>
    <row r="9" spans="1:12" ht="13.5" x14ac:dyDescent="0.25">
      <c r="A9" s="24" t="s">
        <v>24</v>
      </c>
      <c r="B9" s="18" t="s">
        <v>25</v>
      </c>
      <c r="C9" s="19">
        <v>19669</v>
      </c>
      <c r="D9" s="19">
        <v>87888074</v>
      </c>
      <c r="E9" s="20">
        <v>186311496</v>
      </c>
      <c r="F9" s="21">
        <v>166851201</v>
      </c>
      <c r="G9" s="19">
        <v>195211412</v>
      </c>
      <c r="H9" s="20">
        <v>195211412</v>
      </c>
      <c r="I9" s="22">
        <v>167057071</v>
      </c>
      <c r="J9" s="23">
        <v>183551200</v>
      </c>
      <c r="K9" s="19">
        <v>187360233</v>
      </c>
      <c r="L9" s="20">
        <v>197038090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8400</v>
      </c>
      <c r="F10" s="21">
        <v>55582000</v>
      </c>
      <c r="G10" s="19">
        <v>79391593</v>
      </c>
      <c r="H10" s="20">
        <v>79391593</v>
      </c>
      <c r="I10" s="22">
        <v>43823992</v>
      </c>
      <c r="J10" s="23">
        <v>75247000</v>
      </c>
      <c r="K10" s="19">
        <v>90539000</v>
      </c>
      <c r="L10" s="20">
        <v>63184000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-377385</v>
      </c>
      <c r="D14" s="19">
        <v>-212308</v>
      </c>
      <c r="E14" s="20">
        <v>-295879403</v>
      </c>
      <c r="F14" s="21">
        <v>-189632886</v>
      </c>
      <c r="G14" s="19">
        <v>-199940954</v>
      </c>
      <c r="H14" s="20">
        <v>-199940954</v>
      </c>
      <c r="I14" s="22">
        <v>-136659030</v>
      </c>
      <c r="J14" s="23">
        <v>-205667753</v>
      </c>
      <c r="K14" s="19">
        <v>-210982269</v>
      </c>
      <c r="L14" s="20">
        <v>-220399984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61541236</v>
      </c>
      <c r="D17" s="27">
        <f t="shared" ref="D17:L17" si="0">SUM(D6:D16)</f>
        <v>96405049</v>
      </c>
      <c r="E17" s="28">
        <f t="shared" si="0"/>
        <v>-104644790</v>
      </c>
      <c r="F17" s="29">
        <f t="shared" si="0"/>
        <v>61870868</v>
      </c>
      <c r="G17" s="27">
        <f t="shared" si="0"/>
        <v>100990111</v>
      </c>
      <c r="H17" s="30">
        <f t="shared" si="0"/>
        <v>100990111</v>
      </c>
      <c r="I17" s="29">
        <f t="shared" si="0"/>
        <v>124674093</v>
      </c>
      <c r="J17" s="31">
        <f t="shared" si="0"/>
        <v>80249979</v>
      </c>
      <c r="K17" s="27">
        <f t="shared" si="0"/>
        <v>95229757</v>
      </c>
      <c r="L17" s="28">
        <f t="shared" si="0"/>
        <v>69408976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700000</v>
      </c>
      <c r="G21" s="39">
        <v>700000</v>
      </c>
      <c r="H21" s="40">
        <v>700000</v>
      </c>
      <c r="I21" s="22">
        <v>0</v>
      </c>
      <c r="J21" s="41">
        <v>1350000</v>
      </c>
      <c r="K21" s="39">
        <v>1409400</v>
      </c>
      <c r="L21" s="40">
        <v>1472823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-197567</v>
      </c>
      <c r="E26" s="20">
        <v>0</v>
      </c>
      <c r="F26" s="21">
        <v>-59832899</v>
      </c>
      <c r="G26" s="19">
        <v>-107543193</v>
      </c>
      <c r="H26" s="20">
        <v>-107543193</v>
      </c>
      <c r="I26" s="22">
        <v>-80593874</v>
      </c>
      <c r="J26" s="23">
        <v>-82576699</v>
      </c>
      <c r="K26" s="19">
        <v>-90225486</v>
      </c>
      <c r="L26" s="20">
        <v>-62856378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-197567</v>
      </c>
      <c r="E27" s="28">
        <f t="shared" si="1"/>
        <v>0</v>
      </c>
      <c r="F27" s="29">
        <f t="shared" si="1"/>
        <v>-59132899</v>
      </c>
      <c r="G27" s="27">
        <f t="shared" si="1"/>
        <v>-106843193</v>
      </c>
      <c r="H27" s="28">
        <f t="shared" si="1"/>
        <v>-106843193</v>
      </c>
      <c r="I27" s="30">
        <f t="shared" si="1"/>
        <v>-80593874</v>
      </c>
      <c r="J27" s="31">
        <f t="shared" si="1"/>
        <v>-81226699</v>
      </c>
      <c r="K27" s="27">
        <f t="shared" si="1"/>
        <v>-88816086</v>
      </c>
      <c r="L27" s="28">
        <f t="shared" si="1"/>
        <v>-61383555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61541236</v>
      </c>
      <c r="D38" s="33">
        <f t="shared" ref="D38:L38" si="3">+D17+D27+D36</f>
        <v>96207482</v>
      </c>
      <c r="E38" s="34">
        <f t="shared" si="3"/>
        <v>-104644790</v>
      </c>
      <c r="F38" s="35">
        <f t="shared" si="3"/>
        <v>2737969</v>
      </c>
      <c r="G38" s="33">
        <f t="shared" si="3"/>
        <v>-5853082</v>
      </c>
      <c r="H38" s="34">
        <f t="shared" si="3"/>
        <v>-5853082</v>
      </c>
      <c r="I38" s="36">
        <f t="shared" si="3"/>
        <v>44080219</v>
      </c>
      <c r="J38" s="37">
        <f t="shared" si="3"/>
        <v>-976720</v>
      </c>
      <c r="K38" s="33">
        <f t="shared" si="3"/>
        <v>6413671</v>
      </c>
      <c r="L38" s="34">
        <f t="shared" si="3"/>
        <v>8025421</v>
      </c>
    </row>
    <row r="39" spans="1:12" ht="13.5" x14ac:dyDescent="0.25">
      <c r="A39" s="24" t="s">
        <v>48</v>
      </c>
      <c r="B39" s="18" t="s">
        <v>49</v>
      </c>
      <c r="C39" s="33">
        <v>140902037</v>
      </c>
      <c r="D39" s="33">
        <v>49015547</v>
      </c>
      <c r="E39" s="34">
        <v>65751928</v>
      </c>
      <c r="F39" s="35">
        <v>65759254</v>
      </c>
      <c r="G39" s="33">
        <v>99320016</v>
      </c>
      <c r="H39" s="34">
        <v>99320016</v>
      </c>
      <c r="I39" s="36">
        <v>-1958</v>
      </c>
      <c r="J39" s="37">
        <v>99320016</v>
      </c>
      <c r="K39" s="33">
        <v>99320016</v>
      </c>
      <c r="L39" s="34">
        <v>99320016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202443273</v>
      </c>
      <c r="D40" s="45">
        <f t="shared" si="4"/>
        <v>145223029</v>
      </c>
      <c r="E40" s="46">
        <f t="shared" si="4"/>
        <v>-38892862</v>
      </c>
      <c r="F40" s="47">
        <f t="shared" si="4"/>
        <v>68497223</v>
      </c>
      <c r="G40" s="45">
        <f t="shared" si="4"/>
        <v>93466934</v>
      </c>
      <c r="H40" s="46">
        <f t="shared" si="4"/>
        <v>93466934</v>
      </c>
      <c r="I40" s="48">
        <v>44076044</v>
      </c>
      <c r="J40" s="49">
        <f>+J38+J39</f>
        <v>98343296</v>
      </c>
      <c r="K40" s="45">
        <f>+K38+K39</f>
        <v>105733687</v>
      </c>
      <c r="L40" s="46">
        <f>+L38+L39</f>
        <v>107345437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3815021</v>
      </c>
      <c r="D6" s="19">
        <v>534992</v>
      </c>
      <c r="E6" s="20">
        <v>2312848</v>
      </c>
      <c r="F6" s="21">
        <v>6869867</v>
      </c>
      <c r="G6" s="19">
        <v>6869867</v>
      </c>
      <c r="H6" s="20">
        <v>6869867</v>
      </c>
      <c r="I6" s="22">
        <v>2720415</v>
      </c>
      <c r="J6" s="23">
        <v>6227271</v>
      </c>
      <c r="K6" s="19">
        <v>6227271</v>
      </c>
      <c r="L6" s="20">
        <v>6227271</v>
      </c>
    </row>
    <row r="7" spans="1:12" ht="13.5" x14ac:dyDescent="0.25">
      <c r="A7" s="24" t="s">
        <v>22</v>
      </c>
      <c r="B7" s="18" t="s">
        <v>19</v>
      </c>
      <c r="C7" s="19">
        <v>8545926</v>
      </c>
      <c r="D7" s="19">
        <v>7780142</v>
      </c>
      <c r="E7" s="20">
        <v>11009413</v>
      </c>
      <c r="F7" s="21">
        <v>13620535</v>
      </c>
      <c r="G7" s="19">
        <v>13620535</v>
      </c>
      <c r="H7" s="20">
        <v>13620535</v>
      </c>
      <c r="I7" s="22">
        <v>16243702</v>
      </c>
      <c r="J7" s="23">
        <v>7835953</v>
      </c>
      <c r="K7" s="19">
        <v>7835953</v>
      </c>
      <c r="L7" s="20">
        <v>7835953</v>
      </c>
    </row>
    <row r="8" spans="1:12" ht="13.5" x14ac:dyDescent="0.25">
      <c r="A8" s="24" t="s">
        <v>23</v>
      </c>
      <c r="B8" s="18" t="s">
        <v>19</v>
      </c>
      <c r="C8" s="19">
        <v>3094105</v>
      </c>
      <c r="D8" s="19">
        <v>8266481</v>
      </c>
      <c r="E8" s="20">
        <v>6256247</v>
      </c>
      <c r="F8" s="21">
        <v>6264560</v>
      </c>
      <c r="G8" s="19">
        <v>6264560</v>
      </c>
      <c r="H8" s="20">
        <v>6264560</v>
      </c>
      <c r="I8" s="22">
        <v>2615721</v>
      </c>
      <c r="J8" s="23">
        <v>6552730</v>
      </c>
      <c r="K8" s="19">
        <v>6552730</v>
      </c>
      <c r="L8" s="20">
        <v>6552730</v>
      </c>
    </row>
    <row r="9" spans="1:12" ht="13.5" x14ac:dyDescent="0.25">
      <c r="A9" s="24" t="s">
        <v>24</v>
      </c>
      <c r="B9" s="18" t="s">
        <v>25</v>
      </c>
      <c r="C9" s="19">
        <v>67801000</v>
      </c>
      <c r="D9" s="19">
        <v>69621031</v>
      </c>
      <c r="E9" s="20">
        <v>94602927</v>
      </c>
      <c r="F9" s="21">
        <v>80145909</v>
      </c>
      <c r="G9" s="19">
        <v>80145911</v>
      </c>
      <c r="H9" s="20">
        <v>80145911</v>
      </c>
      <c r="I9" s="22">
        <v>76550000</v>
      </c>
      <c r="J9" s="23">
        <v>83558890</v>
      </c>
      <c r="K9" s="19">
        <v>83558890</v>
      </c>
      <c r="L9" s="20">
        <v>83558890</v>
      </c>
    </row>
    <row r="10" spans="1:12" ht="13.5" x14ac:dyDescent="0.25">
      <c r="A10" s="24" t="s">
        <v>26</v>
      </c>
      <c r="B10" s="18" t="s">
        <v>25</v>
      </c>
      <c r="C10" s="19">
        <v>32290000</v>
      </c>
      <c r="D10" s="19">
        <v>38194030</v>
      </c>
      <c r="E10" s="20">
        <v>33450948</v>
      </c>
      <c r="F10" s="21">
        <v>36888000</v>
      </c>
      <c r="G10" s="19">
        <v>36888000</v>
      </c>
      <c r="H10" s="20">
        <v>36888000</v>
      </c>
      <c r="I10" s="22">
        <v>25463512</v>
      </c>
      <c r="J10" s="23">
        <v>42825932</v>
      </c>
      <c r="K10" s="19">
        <v>37493932</v>
      </c>
      <c r="L10" s="20">
        <v>37718932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6042039</v>
      </c>
      <c r="G11" s="19">
        <v>6042039</v>
      </c>
      <c r="H11" s="20">
        <v>6042039</v>
      </c>
      <c r="I11" s="22">
        <v>0</v>
      </c>
      <c r="J11" s="23">
        <v>6319972</v>
      </c>
      <c r="K11" s="19">
        <v>6319972</v>
      </c>
      <c r="L11" s="20">
        <v>6319972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-58</v>
      </c>
      <c r="E14" s="20">
        <v>0</v>
      </c>
      <c r="F14" s="21">
        <v>-111038306</v>
      </c>
      <c r="G14" s="19">
        <v>-111038329</v>
      </c>
      <c r="H14" s="20">
        <v>-111038329</v>
      </c>
      <c r="I14" s="22">
        <v>-16119553</v>
      </c>
      <c r="J14" s="23">
        <v>-99955260</v>
      </c>
      <c r="K14" s="19">
        <v>-107043851</v>
      </c>
      <c r="L14" s="20">
        <v>-107043851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-561589</v>
      </c>
      <c r="G15" s="19">
        <v>-561591</v>
      </c>
      <c r="H15" s="20">
        <v>-561591</v>
      </c>
      <c r="I15" s="22">
        <v>0</v>
      </c>
      <c r="J15" s="23">
        <v>-583494</v>
      </c>
      <c r="K15" s="19">
        <v>-606250</v>
      </c>
      <c r="L15" s="20">
        <v>-606250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115546052</v>
      </c>
      <c r="D17" s="27">
        <f t="shared" ref="D17:L17" si="0">SUM(D6:D16)</f>
        <v>124396618</v>
      </c>
      <c r="E17" s="28">
        <f t="shared" si="0"/>
        <v>147632383</v>
      </c>
      <c r="F17" s="29">
        <f t="shared" si="0"/>
        <v>38231015</v>
      </c>
      <c r="G17" s="27">
        <f t="shared" si="0"/>
        <v>38230992</v>
      </c>
      <c r="H17" s="30">
        <f t="shared" si="0"/>
        <v>38230992</v>
      </c>
      <c r="I17" s="29">
        <f t="shared" si="0"/>
        <v>107473797</v>
      </c>
      <c r="J17" s="31">
        <f t="shared" si="0"/>
        <v>52781994</v>
      </c>
      <c r="K17" s="27">
        <f t="shared" si="0"/>
        <v>40338647</v>
      </c>
      <c r="L17" s="28">
        <f t="shared" si="0"/>
        <v>40563647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71411</v>
      </c>
      <c r="E21" s="20">
        <v>7868744</v>
      </c>
      <c r="F21" s="38">
        <v>0</v>
      </c>
      <c r="G21" s="39">
        <v>0</v>
      </c>
      <c r="H21" s="40">
        <v>0</v>
      </c>
      <c r="I21" s="22">
        <v>0</v>
      </c>
      <c r="J21" s="41">
        <v>-1000000</v>
      </c>
      <c r="K21" s="39">
        <v>-800000</v>
      </c>
      <c r="L21" s="40">
        <v>-700000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-4288407</v>
      </c>
      <c r="E26" s="20">
        <v>-19340601</v>
      </c>
      <c r="F26" s="21">
        <v>0</v>
      </c>
      <c r="G26" s="19">
        <v>-35292437</v>
      </c>
      <c r="H26" s="20">
        <v>-35292437</v>
      </c>
      <c r="I26" s="22">
        <v>-22559854</v>
      </c>
      <c r="J26" s="23">
        <v>-36580733</v>
      </c>
      <c r="K26" s="19">
        <v>-36580733</v>
      </c>
      <c r="L26" s="20">
        <v>-36580733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-4216996</v>
      </c>
      <c r="E27" s="28">
        <f t="shared" si="1"/>
        <v>-11471857</v>
      </c>
      <c r="F27" s="29">
        <f t="shared" si="1"/>
        <v>0</v>
      </c>
      <c r="G27" s="27">
        <f t="shared" si="1"/>
        <v>-35292437</v>
      </c>
      <c r="H27" s="28">
        <f t="shared" si="1"/>
        <v>-35292437</v>
      </c>
      <c r="I27" s="30">
        <f t="shared" si="1"/>
        <v>-22559854</v>
      </c>
      <c r="J27" s="31">
        <f t="shared" si="1"/>
        <v>-37580733</v>
      </c>
      <c r="K27" s="27">
        <f t="shared" si="1"/>
        <v>-37380733</v>
      </c>
      <c r="L27" s="28">
        <f t="shared" si="1"/>
        <v>-37280733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115546052</v>
      </c>
      <c r="D38" s="33">
        <f t="shared" ref="D38:L38" si="3">+D17+D27+D36</f>
        <v>120179622</v>
      </c>
      <c r="E38" s="34">
        <f t="shared" si="3"/>
        <v>136160526</v>
      </c>
      <c r="F38" s="35">
        <f t="shared" si="3"/>
        <v>38231015</v>
      </c>
      <c r="G38" s="33">
        <f t="shared" si="3"/>
        <v>2938555</v>
      </c>
      <c r="H38" s="34">
        <f t="shared" si="3"/>
        <v>2938555</v>
      </c>
      <c r="I38" s="36">
        <f t="shared" si="3"/>
        <v>84913943</v>
      </c>
      <c r="J38" s="37">
        <f t="shared" si="3"/>
        <v>15201261</v>
      </c>
      <c r="K38" s="33">
        <f t="shared" si="3"/>
        <v>2957914</v>
      </c>
      <c r="L38" s="34">
        <f t="shared" si="3"/>
        <v>3282914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12981079</v>
      </c>
      <c r="E39" s="34">
        <v>3628999</v>
      </c>
      <c r="F39" s="35">
        <v>3626897</v>
      </c>
      <c r="G39" s="33">
        <v>3626947</v>
      </c>
      <c r="H39" s="34">
        <v>3626947</v>
      </c>
      <c r="I39" s="36">
        <v>0</v>
      </c>
      <c r="J39" s="37">
        <v>26300919</v>
      </c>
      <c r="K39" s="33">
        <v>26300919</v>
      </c>
      <c r="L39" s="34">
        <v>26300919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115546052</v>
      </c>
      <c r="D40" s="45">
        <f t="shared" si="4"/>
        <v>133160701</v>
      </c>
      <c r="E40" s="46">
        <f t="shared" si="4"/>
        <v>139789525</v>
      </c>
      <c r="F40" s="47">
        <f t="shared" si="4"/>
        <v>41857912</v>
      </c>
      <c r="G40" s="45">
        <f t="shared" si="4"/>
        <v>6565502</v>
      </c>
      <c r="H40" s="46">
        <f t="shared" si="4"/>
        <v>6565502</v>
      </c>
      <c r="I40" s="48">
        <v>103997338</v>
      </c>
      <c r="J40" s="49">
        <f>+J38+J39</f>
        <v>41502180</v>
      </c>
      <c r="K40" s="45">
        <f>+K38+K39</f>
        <v>29258833</v>
      </c>
      <c r="L40" s="46">
        <f>+L38+L39</f>
        <v>29583833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101196197</v>
      </c>
      <c r="F6" s="21">
        <v>90859635</v>
      </c>
      <c r="G6" s="19">
        <v>93859635</v>
      </c>
      <c r="H6" s="20">
        <v>93859635</v>
      </c>
      <c r="I6" s="22">
        <v>81928685</v>
      </c>
      <c r="J6" s="23">
        <v>90707366</v>
      </c>
      <c r="K6" s="19">
        <v>100041645</v>
      </c>
      <c r="L6" s="20">
        <v>136044143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784350374</v>
      </c>
      <c r="F7" s="21">
        <v>355430309</v>
      </c>
      <c r="G7" s="19">
        <v>389254435</v>
      </c>
      <c r="H7" s="20">
        <v>389254435</v>
      </c>
      <c r="I7" s="22">
        <v>221031259</v>
      </c>
      <c r="J7" s="23">
        <v>306076235</v>
      </c>
      <c r="K7" s="19">
        <v>410419602</v>
      </c>
      <c r="L7" s="20">
        <v>441879350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251727665</v>
      </c>
      <c r="F8" s="21">
        <v>50029850</v>
      </c>
      <c r="G8" s="19">
        <v>16369799</v>
      </c>
      <c r="H8" s="20">
        <v>16369799</v>
      </c>
      <c r="I8" s="22">
        <v>865846569</v>
      </c>
      <c r="J8" s="23">
        <v>56774729</v>
      </c>
      <c r="K8" s="19">
        <v>75467829</v>
      </c>
      <c r="L8" s="20">
        <v>45174965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65655100</v>
      </c>
      <c r="F9" s="21">
        <v>211603300</v>
      </c>
      <c r="G9" s="19">
        <v>211603300</v>
      </c>
      <c r="H9" s="20">
        <v>211603300</v>
      </c>
      <c r="I9" s="22">
        <v>186905000</v>
      </c>
      <c r="J9" s="23">
        <v>229930650</v>
      </c>
      <c r="K9" s="19">
        <v>238825300</v>
      </c>
      <c r="L9" s="20">
        <v>251816700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32005436</v>
      </c>
      <c r="F10" s="21">
        <v>101269700</v>
      </c>
      <c r="G10" s="19">
        <v>159698665</v>
      </c>
      <c r="H10" s="20">
        <v>159698665</v>
      </c>
      <c r="I10" s="22">
        <v>87544440</v>
      </c>
      <c r="J10" s="23">
        <v>184326350</v>
      </c>
      <c r="K10" s="19">
        <v>130166700</v>
      </c>
      <c r="L10" s="20">
        <v>73314300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1440000</v>
      </c>
      <c r="G11" s="19">
        <v>2461800</v>
      </c>
      <c r="H11" s="20">
        <v>2461800</v>
      </c>
      <c r="I11" s="22">
        <v>2892215</v>
      </c>
      <c r="J11" s="23">
        <v>2924600</v>
      </c>
      <c r="K11" s="19">
        <v>2926600</v>
      </c>
      <c r="L11" s="20">
        <v>2930600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-302421095</v>
      </c>
      <c r="F14" s="21">
        <v>-714267535</v>
      </c>
      <c r="G14" s="19">
        <v>-714506535</v>
      </c>
      <c r="H14" s="20">
        <v>-714506535</v>
      </c>
      <c r="I14" s="22">
        <v>-766710863</v>
      </c>
      <c r="J14" s="23">
        <v>-692654122</v>
      </c>
      <c r="K14" s="19">
        <v>-799419444</v>
      </c>
      <c r="L14" s="20">
        <v>-848687571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-1372332</v>
      </c>
      <c r="F15" s="21">
        <v>-6500000</v>
      </c>
      <c r="G15" s="19">
        <v>-11497160</v>
      </c>
      <c r="H15" s="20">
        <v>-11497160</v>
      </c>
      <c r="I15" s="22">
        <v>391087</v>
      </c>
      <c r="J15" s="23">
        <v>-11195367</v>
      </c>
      <c r="K15" s="19">
        <v>-21200950</v>
      </c>
      <c r="L15" s="20">
        <v>-15600410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-515287</v>
      </c>
      <c r="F16" s="21">
        <v>-5268600</v>
      </c>
      <c r="G16" s="19">
        <v>-2200000</v>
      </c>
      <c r="H16" s="20">
        <v>-2200000</v>
      </c>
      <c r="I16" s="22">
        <v>0</v>
      </c>
      <c r="J16" s="23">
        <v>-2200000</v>
      </c>
      <c r="K16" s="19">
        <v>-2200000</v>
      </c>
      <c r="L16" s="20">
        <v>-2200000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930626058</v>
      </c>
      <c r="F17" s="29">
        <f t="shared" si="0"/>
        <v>84596659</v>
      </c>
      <c r="G17" s="27">
        <f t="shared" si="0"/>
        <v>145043939</v>
      </c>
      <c r="H17" s="30">
        <f t="shared" si="0"/>
        <v>145043939</v>
      </c>
      <c r="I17" s="29">
        <f t="shared" si="0"/>
        <v>679828392</v>
      </c>
      <c r="J17" s="31">
        <f t="shared" si="0"/>
        <v>164690441</v>
      </c>
      <c r="K17" s="27">
        <f t="shared" si="0"/>
        <v>135027282</v>
      </c>
      <c r="L17" s="28">
        <f t="shared" si="0"/>
        <v>84672077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25000000</v>
      </c>
      <c r="G21" s="39">
        <v>25000000</v>
      </c>
      <c r="H21" s="40">
        <v>25000000</v>
      </c>
      <c r="I21" s="22">
        <v>0</v>
      </c>
      <c r="J21" s="41">
        <v>27000000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42797471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-66399605</v>
      </c>
      <c r="F26" s="21">
        <v>-108419700</v>
      </c>
      <c r="G26" s="19">
        <v>-166848665</v>
      </c>
      <c r="H26" s="20">
        <v>-166848665</v>
      </c>
      <c r="I26" s="22">
        <v>-93175941</v>
      </c>
      <c r="J26" s="23">
        <v>-185326350</v>
      </c>
      <c r="K26" s="19">
        <v>-131166700</v>
      </c>
      <c r="L26" s="20">
        <v>-74314300</v>
      </c>
    </row>
    <row r="27" spans="1:12" ht="13.5" x14ac:dyDescent="0.25">
      <c r="A27" s="25" t="s">
        <v>40</v>
      </c>
      <c r="B27" s="26" t="s">
        <v>19</v>
      </c>
      <c r="C27" s="27">
        <f>SUM(C21:C26)</f>
        <v>42797471</v>
      </c>
      <c r="D27" s="27">
        <f t="shared" ref="D27:L27" si="1">SUM(D21:D26)</f>
        <v>0</v>
      </c>
      <c r="E27" s="28">
        <f t="shared" si="1"/>
        <v>-66399605</v>
      </c>
      <c r="F27" s="29">
        <f t="shared" si="1"/>
        <v>-83419700</v>
      </c>
      <c r="G27" s="27">
        <f t="shared" si="1"/>
        <v>-141848665</v>
      </c>
      <c r="H27" s="28">
        <f t="shared" si="1"/>
        <v>-141848665</v>
      </c>
      <c r="I27" s="30">
        <f t="shared" si="1"/>
        <v>-93175941</v>
      </c>
      <c r="J27" s="31">
        <f t="shared" si="1"/>
        <v>-158326350</v>
      </c>
      <c r="K27" s="27">
        <f t="shared" si="1"/>
        <v>-131166700</v>
      </c>
      <c r="L27" s="28">
        <f t="shared" si="1"/>
        <v>-74314300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-1201892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-1201892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42797471</v>
      </c>
      <c r="D38" s="33">
        <f t="shared" ref="D38:L38" si="3">+D17+D27+D36</f>
        <v>0</v>
      </c>
      <c r="E38" s="34">
        <f t="shared" si="3"/>
        <v>863024561</v>
      </c>
      <c r="F38" s="35">
        <f t="shared" si="3"/>
        <v>1176959</v>
      </c>
      <c r="G38" s="33">
        <f t="shared" si="3"/>
        <v>3195274</v>
      </c>
      <c r="H38" s="34">
        <f t="shared" si="3"/>
        <v>3195274</v>
      </c>
      <c r="I38" s="36">
        <f t="shared" si="3"/>
        <v>586652451</v>
      </c>
      <c r="J38" s="37">
        <f t="shared" si="3"/>
        <v>6364091</v>
      </c>
      <c r="K38" s="33">
        <f t="shared" si="3"/>
        <v>3860582</v>
      </c>
      <c r="L38" s="34">
        <f t="shared" si="3"/>
        <v>10357777</v>
      </c>
    </row>
    <row r="39" spans="1:12" ht="13.5" x14ac:dyDescent="0.25">
      <c r="A39" s="24" t="s">
        <v>48</v>
      </c>
      <c r="B39" s="18" t="s">
        <v>49</v>
      </c>
      <c r="C39" s="33">
        <v>2127572</v>
      </c>
      <c r="D39" s="33">
        <v>11915014</v>
      </c>
      <c r="E39" s="34">
        <v>45045720</v>
      </c>
      <c r="F39" s="35">
        <v>27336639</v>
      </c>
      <c r="G39" s="33">
        <v>27336639</v>
      </c>
      <c r="H39" s="34">
        <v>27336639</v>
      </c>
      <c r="I39" s="36">
        <v>37890294</v>
      </c>
      <c r="J39" s="37">
        <v>43825317</v>
      </c>
      <c r="K39" s="33">
        <v>47692834</v>
      </c>
      <c r="L39" s="34">
        <v>58104832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44925043</v>
      </c>
      <c r="D40" s="45">
        <f t="shared" si="4"/>
        <v>11915014</v>
      </c>
      <c r="E40" s="46">
        <f t="shared" si="4"/>
        <v>908070281</v>
      </c>
      <c r="F40" s="47">
        <f t="shared" si="4"/>
        <v>28513598</v>
      </c>
      <c r="G40" s="45">
        <f t="shared" si="4"/>
        <v>30531913</v>
      </c>
      <c r="H40" s="46">
        <f t="shared" si="4"/>
        <v>30531913</v>
      </c>
      <c r="I40" s="48">
        <v>662141134</v>
      </c>
      <c r="J40" s="49">
        <f>+J38+J39</f>
        <v>50189408</v>
      </c>
      <c r="K40" s="45">
        <f>+K38+K39</f>
        <v>51553416</v>
      </c>
      <c r="L40" s="46">
        <f>+L38+L39</f>
        <v>68462609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78300228</v>
      </c>
      <c r="F7" s="21">
        <v>333777935</v>
      </c>
      <c r="G7" s="19">
        <v>244613212</v>
      </c>
      <c r="H7" s="20">
        <v>244613212</v>
      </c>
      <c r="I7" s="22">
        <v>76677689</v>
      </c>
      <c r="J7" s="23">
        <v>271053040</v>
      </c>
      <c r="K7" s="19">
        <v>281895160</v>
      </c>
      <c r="L7" s="20">
        <v>293170966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2036365819</v>
      </c>
      <c r="F8" s="21">
        <v>102930766</v>
      </c>
      <c r="G8" s="19">
        <v>267930766</v>
      </c>
      <c r="H8" s="20">
        <v>267930766</v>
      </c>
      <c r="I8" s="22">
        <v>330654114</v>
      </c>
      <c r="J8" s="23">
        <v>262119437</v>
      </c>
      <c r="K8" s="19">
        <v>272604216</v>
      </c>
      <c r="L8" s="20">
        <v>283508383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7802602</v>
      </c>
      <c r="F9" s="21">
        <v>673607150</v>
      </c>
      <c r="G9" s="19">
        <v>674817294</v>
      </c>
      <c r="H9" s="20">
        <v>674817294</v>
      </c>
      <c r="I9" s="22">
        <v>413891883</v>
      </c>
      <c r="J9" s="23">
        <v>734667560</v>
      </c>
      <c r="K9" s="19">
        <v>883354700</v>
      </c>
      <c r="L9" s="20">
        <v>835901650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662073000</v>
      </c>
      <c r="F10" s="21">
        <v>563391331</v>
      </c>
      <c r="G10" s="19">
        <v>617035345</v>
      </c>
      <c r="H10" s="20">
        <v>617035345</v>
      </c>
      <c r="I10" s="22">
        <v>627611000</v>
      </c>
      <c r="J10" s="23">
        <v>535235450</v>
      </c>
      <c r="K10" s="19">
        <v>319398300</v>
      </c>
      <c r="L10" s="20">
        <v>466482350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39351422</v>
      </c>
      <c r="G11" s="19">
        <v>39351422</v>
      </c>
      <c r="H11" s="20">
        <v>39351422</v>
      </c>
      <c r="I11" s="22">
        <v>9565170</v>
      </c>
      <c r="J11" s="23">
        <v>40925479</v>
      </c>
      <c r="K11" s="19">
        <v>42562499</v>
      </c>
      <c r="L11" s="20">
        <v>44477811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-1318916454</v>
      </c>
      <c r="F14" s="21">
        <v>-643572187</v>
      </c>
      <c r="G14" s="19">
        <v>-774366557</v>
      </c>
      <c r="H14" s="20">
        <v>-774366557</v>
      </c>
      <c r="I14" s="22">
        <v>-684742957</v>
      </c>
      <c r="J14" s="23">
        <v>-840754608</v>
      </c>
      <c r="K14" s="19">
        <v>-917869388</v>
      </c>
      <c r="L14" s="20">
        <v>-935329096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-290881</v>
      </c>
      <c r="F15" s="21">
        <v>-510000</v>
      </c>
      <c r="G15" s="19">
        <v>-510000</v>
      </c>
      <c r="H15" s="20">
        <v>-510000</v>
      </c>
      <c r="I15" s="22">
        <v>-128015</v>
      </c>
      <c r="J15" s="23">
        <v>-530400</v>
      </c>
      <c r="K15" s="19">
        <v>-553738</v>
      </c>
      <c r="L15" s="20">
        <v>-578656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-48495519</v>
      </c>
      <c r="G16" s="19">
        <v>-69172551</v>
      </c>
      <c r="H16" s="20">
        <v>-69172551</v>
      </c>
      <c r="I16" s="22">
        <v>-67663360</v>
      </c>
      <c r="J16" s="23">
        <v>-70500000</v>
      </c>
      <c r="K16" s="19">
        <v>-141600000</v>
      </c>
      <c r="L16" s="20">
        <v>-76911750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1465334314</v>
      </c>
      <c r="F17" s="29">
        <f t="shared" si="0"/>
        <v>1020480898</v>
      </c>
      <c r="G17" s="27">
        <f t="shared" si="0"/>
        <v>999698931</v>
      </c>
      <c r="H17" s="30">
        <f t="shared" si="0"/>
        <v>999698931</v>
      </c>
      <c r="I17" s="29">
        <f t="shared" si="0"/>
        <v>705865524</v>
      </c>
      <c r="J17" s="31">
        <f t="shared" si="0"/>
        <v>932215958</v>
      </c>
      <c r="K17" s="27">
        <f t="shared" si="0"/>
        <v>739791749</v>
      </c>
      <c r="L17" s="28">
        <f t="shared" si="0"/>
        <v>910721658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2087647</v>
      </c>
      <c r="F21" s="38">
        <v>3000000</v>
      </c>
      <c r="G21" s="39">
        <v>3000000</v>
      </c>
      <c r="H21" s="40">
        <v>3000000</v>
      </c>
      <c r="I21" s="22">
        <v>317307</v>
      </c>
      <c r="J21" s="41">
        <v>3120000</v>
      </c>
      <c r="K21" s="39">
        <v>3244800</v>
      </c>
      <c r="L21" s="40">
        <v>3374592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-37765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-567465023</v>
      </c>
      <c r="F26" s="21">
        <v>-578891331</v>
      </c>
      <c r="G26" s="19">
        <v>-645186322</v>
      </c>
      <c r="H26" s="20">
        <v>-645186322</v>
      </c>
      <c r="I26" s="22">
        <v>-566918144</v>
      </c>
      <c r="J26" s="23">
        <v>-615735450</v>
      </c>
      <c r="K26" s="19">
        <v>-319398300</v>
      </c>
      <c r="L26" s="20">
        <v>-466482350</v>
      </c>
    </row>
    <row r="27" spans="1:12" ht="13.5" x14ac:dyDescent="0.25">
      <c r="A27" s="25" t="s">
        <v>40</v>
      </c>
      <c r="B27" s="26" t="s">
        <v>19</v>
      </c>
      <c r="C27" s="27">
        <f>SUM(C21:C26)</f>
        <v>-37765</v>
      </c>
      <c r="D27" s="27">
        <f t="shared" ref="D27:L27" si="1">SUM(D21:D26)</f>
        <v>0</v>
      </c>
      <c r="E27" s="28">
        <f t="shared" si="1"/>
        <v>-565377376</v>
      </c>
      <c r="F27" s="29">
        <f t="shared" si="1"/>
        <v>-575891331</v>
      </c>
      <c r="G27" s="27">
        <f t="shared" si="1"/>
        <v>-642186322</v>
      </c>
      <c r="H27" s="28">
        <f t="shared" si="1"/>
        <v>-642186322</v>
      </c>
      <c r="I27" s="30">
        <f t="shared" si="1"/>
        <v>-566600837</v>
      </c>
      <c r="J27" s="31">
        <f t="shared" si="1"/>
        <v>-612615450</v>
      </c>
      <c r="K27" s="27">
        <f t="shared" si="1"/>
        <v>-316153500</v>
      </c>
      <c r="L27" s="28">
        <f t="shared" si="1"/>
        <v>-463107758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-37765</v>
      </c>
      <c r="D38" s="33">
        <f t="shared" ref="D38:L38" si="3">+D17+D27+D36</f>
        <v>0</v>
      </c>
      <c r="E38" s="34">
        <f t="shared" si="3"/>
        <v>899956938</v>
      </c>
      <c r="F38" s="35">
        <f t="shared" si="3"/>
        <v>444589567</v>
      </c>
      <c r="G38" s="33">
        <f t="shared" si="3"/>
        <v>357512609</v>
      </c>
      <c r="H38" s="34">
        <f t="shared" si="3"/>
        <v>357512609</v>
      </c>
      <c r="I38" s="36">
        <f t="shared" si="3"/>
        <v>139264687</v>
      </c>
      <c r="J38" s="37">
        <f t="shared" si="3"/>
        <v>319600508</v>
      </c>
      <c r="K38" s="33">
        <f t="shared" si="3"/>
        <v>423638249</v>
      </c>
      <c r="L38" s="34">
        <f t="shared" si="3"/>
        <v>447613900</v>
      </c>
    </row>
    <row r="39" spans="1:12" ht="13.5" x14ac:dyDescent="0.25">
      <c r="A39" s="24" t="s">
        <v>48</v>
      </c>
      <c r="B39" s="18" t="s">
        <v>49</v>
      </c>
      <c r="C39" s="33">
        <v>260845893</v>
      </c>
      <c r="D39" s="33">
        <v>377919268</v>
      </c>
      <c r="E39" s="34">
        <v>42247058</v>
      </c>
      <c r="F39" s="35">
        <v>40891969</v>
      </c>
      <c r="G39" s="33">
        <v>375891969</v>
      </c>
      <c r="H39" s="34">
        <v>375891969</v>
      </c>
      <c r="I39" s="36">
        <v>171220611</v>
      </c>
      <c r="J39" s="37">
        <v>312273236</v>
      </c>
      <c r="K39" s="33">
        <v>325848770</v>
      </c>
      <c r="L39" s="34">
        <v>340298128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260808128</v>
      </c>
      <c r="D40" s="45">
        <f t="shared" si="4"/>
        <v>377919268</v>
      </c>
      <c r="E40" s="46">
        <f t="shared" si="4"/>
        <v>942203996</v>
      </c>
      <c r="F40" s="47">
        <f t="shared" si="4"/>
        <v>485481536</v>
      </c>
      <c r="G40" s="45">
        <f t="shared" si="4"/>
        <v>733404578</v>
      </c>
      <c r="H40" s="46">
        <f t="shared" si="4"/>
        <v>733404578</v>
      </c>
      <c r="I40" s="48">
        <v>481705909</v>
      </c>
      <c r="J40" s="49">
        <f>+J38+J39</f>
        <v>631873744</v>
      </c>
      <c r="K40" s="45">
        <f>+K38+K39</f>
        <v>749487019</v>
      </c>
      <c r="L40" s="46">
        <f>+L38+L39</f>
        <v>787912028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5750</v>
      </c>
      <c r="D6" s="19">
        <v>0</v>
      </c>
      <c r="E6" s="20">
        <v>0</v>
      </c>
      <c r="F6" s="21">
        <v>32530124</v>
      </c>
      <c r="G6" s="19">
        <v>30253015</v>
      </c>
      <c r="H6" s="20">
        <v>30253015</v>
      </c>
      <c r="I6" s="22">
        <v>0</v>
      </c>
      <c r="J6" s="23">
        <v>34138235</v>
      </c>
      <c r="K6" s="19">
        <v>35640299</v>
      </c>
      <c r="L6" s="20">
        <v>37244120</v>
      </c>
    </row>
    <row r="7" spans="1:12" ht="13.5" x14ac:dyDescent="0.25">
      <c r="A7" s="24" t="s">
        <v>22</v>
      </c>
      <c r="B7" s="18" t="s">
        <v>19</v>
      </c>
      <c r="C7" s="19">
        <v>14503138</v>
      </c>
      <c r="D7" s="19">
        <v>16215069</v>
      </c>
      <c r="E7" s="20">
        <v>18604203</v>
      </c>
      <c r="F7" s="21">
        <v>50725207</v>
      </c>
      <c r="G7" s="19">
        <v>41162620</v>
      </c>
      <c r="H7" s="20">
        <v>41162620</v>
      </c>
      <c r="I7" s="22">
        <v>21408214</v>
      </c>
      <c r="J7" s="23">
        <v>45920944</v>
      </c>
      <c r="K7" s="19">
        <v>47941469</v>
      </c>
      <c r="L7" s="20">
        <v>50098839</v>
      </c>
    </row>
    <row r="8" spans="1:12" ht="13.5" x14ac:dyDescent="0.25">
      <c r="A8" s="24" t="s">
        <v>23</v>
      </c>
      <c r="B8" s="18" t="s">
        <v>19</v>
      </c>
      <c r="C8" s="19">
        <v>25380516</v>
      </c>
      <c r="D8" s="19">
        <v>14576029</v>
      </c>
      <c r="E8" s="20">
        <v>21522134</v>
      </c>
      <c r="F8" s="21">
        <v>61882217</v>
      </c>
      <c r="G8" s="19">
        <v>83659415</v>
      </c>
      <c r="H8" s="20">
        <v>83659415</v>
      </c>
      <c r="I8" s="22">
        <v>34775236</v>
      </c>
      <c r="J8" s="23">
        <v>114922873</v>
      </c>
      <c r="K8" s="19">
        <v>119979484</v>
      </c>
      <c r="L8" s="20">
        <v>125378566</v>
      </c>
    </row>
    <row r="9" spans="1:12" ht="13.5" x14ac:dyDescent="0.25">
      <c r="A9" s="24" t="s">
        <v>24</v>
      </c>
      <c r="B9" s="18" t="s">
        <v>25</v>
      </c>
      <c r="C9" s="19">
        <v>193904841</v>
      </c>
      <c r="D9" s="19">
        <v>180359587</v>
      </c>
      <c r="E9" s="20">
        <v>197484882</v>
      </c>
      <c r="F9" s="21">
        <v>174001550</v>
      </c>
      <c r="G9" s="19">
        <v>173251550</v>
      </c>
      <c r="H9" s="20">
        <v>173251550</v>
      </c>
      <c r="I9" s="22">
        <v>176334312</v>
      </c>
      <c r="J9" s="23">
        <v>187531752</v>
      </c>
      <c r="K9" s="19">
        <v>194295552</v>
      </c>
      <c r="L9" s="20">
        <v>204355356</v>
      </c>
    </row>
    <row r="10" spans="1:12" ht="13.5" x14ac:dyDescent="0.25">
      <c r="A10" s="24" t="s">
        <v>26</v>
      </c>
      <c r="B10" s="18" t="s">
        <v>25</v>
      </c>
      <c r="C10" s="19">
        <v>77238513</v>
      </c>
      <c r="D10" s="19">
        <v>15785100</v>
      </c>
      <c r="E10" s="20">
        <v>11601953</v>
      </c>
      <c r="F10" s="21">
        <v>58719450</v>
      </c>
      <c r="G10" s="19">
        <v>58719450</v>
      </c>
      <c r="H10" s="20">
        <v>58719450</v>
      </c>
      <c r="I10" s="22">
        <v>60771000</v>
      </c>
      <c r="J10" s="23">
        <v>56366256</v>
      </c>
      <c r="K10" s="19">
        <v>65748444</v>
      </c>
      <c r="L10" s="20">
        <v>68632656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4890573</v>
      </c>
      <c r="G11" s="19">
        <v>4890573</v>
      </c>
      <c r="H11" s="20">
        <v>4890573</v>
      </c>
      <c r="I11" s="22">
        <v>114180</v>
      </c>
      <c r="J11" s="23">
        <v>5125320</v>
      </c>
      <c r="K11" s="19">
        <v>5350836</v>
      </c>
      <c r="L11" s="20">
        <v>5591628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166523990</v>
      </c>
      <c r="D14" s="19">
        <v>126122459</v>
      </c>
      <c r="E14" s="20">
        <v>-33254293</v>
      </c>
      <c r="F14" s="21">
        <v>-274358166</v>
      </c>
      <c r="G14" s="19">
        <v>-277675730</v>
      </c>
      <c r="H14" s="20">
        <v>-277675730</v>
      </c>
      <c r="I14" s="22">
        <v>-188559820</v>
      </c>
      <c r="J14" s="23">
        <v>-329750832</v>
      </c>
      <c r="K14" s="19">
        <v>-339818508</v>
      </c>
      <c r="L14" s="20">
        <v>-354134299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-233997</v>
      </c>
      <c r="G15" s="19">
        <v>-258543</v>
      </c>
      <c r="H15" s="20">
        <v>-258543</v>
      </c>
      <c r="I15" s="22">
        <v>0</v>
      </c>
      <c r="J15" s="23">
        <v>-61356</v>
      </c>
      <c r="K15" s="19">
        <v>-64056</v>
      </c>
      <c r="L15" s="20">
        <v>-66936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477556748</v>
      </c>
      <c r="D17" s="27">
        <f t="shared" ref="D17:L17" si="0">SUM(D6:D16)</f>
        <v>353058244</v>
      </c>
      <c r="E17" s="28">
        <f t="shared" si="0"/>
        <v>215958879</v>
      </c>
      <c r="F17" s="29">
        <f t="shared" si="0"/>
        <v>108156958</v>
      </c>
      <c r="G17" s="27">
        <f t="shared" si="0"/>
        <v>114002350</v>
      </c>
      <c r="H17" s="30">
        <f t="shared" si="0"/>
        <v>114002350</v>
      </c>
      <c r="I17" s="29">
        <f t="shared" si="0"/>
        <v>104843122</v>
      </c>
      <c r="J17" s="31">
        <f t="shared" si="0"/>
        <v>114193192</v>
      </c>
      <c r="K17" s="27">
        <f t="shared" si="0"/>
        <v>129073520</v>
      </c>
      <c r="L17" s="28">
        <f t="shared" si="0"/>
        <v>137099930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468491</v>
      </c>
      <c r="G21" s="39">
        <v>468491</v>
      </c>
      <c r="H21" s="40">
        <v>468491</v>
      </c>
      <c r="I21" s="22">
        <v>0</v>
      </c>
      <c r="J21" s="41">
        <v>35233836</v>
      </c>
      <c r="K21" s="39">
        <v>36784116</v>
      </c>
      <c r="L21" s="40">
        <v>38439408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40436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-53893617</v>
      </c>
      <c r="D26" s="19">
        <v>-80529335</v>
      </c>
      <c r="E26" s="20">
        <v>-61486363</v>
      </c>
      <c r="F26" s="21">
        <v>-113228180</v>
      </c>
      <c r="G26" s="19">
        <v>-119473051</v>
      </c>
      <c r="H26" s="20">
        <v>-119473051</v>
      </c>
      <c r="I26" s="22">
        <v>-65048454</v>
      </c>
      <c r="J26" s="23">
        <v>-91109112</v>
      </c>
      <c r="K26" s="19">
        <v>-103148580</v>
      </c>
      <c r="L26" s="20">
        <v>-109046088</v>
      </c>
    </row>
    <row r="27" spans="1:12" ht="13.5" x14ac:dyDescent="0.25">
      <c r="A27" s="25" t="s">
        <v>40</v>
      </c>
      <c r="B27" s="26" t="s">
        <v>19</v>
      </c>
      <c r="C27" s="27">
        <f>SUM(C21:C26)</f>
        <v>-53893617</v>
      </c>
      <c r="D27" s="27">
        <f t="shared" ref="D27:L27" si="1">SUM(D21:D26)</f>
        <v>-80529335</v>
      </c>
      <c r="E27" s="28">
        <f t="shared" si="1"/>
        <v>-61486363</v>
      </c>
      <c r="F27" s="29">
        <f t="shared" si="1"/>
        <v>-112759689</v>
      </c>
      <c r="G27" s="27">
        <f t="shared" si="1"/>
        <v>-119004560</v>
      </c>
      <c r="H27" s="28">
        <f t="shared" si="1"/>
        <v>-119004560</v>
      </c>
      <c r="I27" s="30">
        <f t="shared" si="1"/>
        <v>-65008018</v>
      </c>
      <c r="J27" s="31">
        <f t="shared" si="1"/>
        <v>-55875276</v>
      </c>
      <c r="K27" s="27">
        <f t="shared" si="1"/>
        <v>-66364464</v>
      </c>
      <c r="L27" s="28">
        <f t="shared" si="1"/>
        <v>-70606680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30000000</v>
      </c>
      <c r="G32" s="19">
        <v>30000000</v>
      </c>
      <c r="H32" s="20">
        <v>30000000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30000000</v>
      </c>
      <c r="G36" s="27">
        <f t="shared" si="2"/>
        <v>30000000</v>
      </c>
      <c r="H36" s="28">
        <f t="shared" si="2"/>
        <v>30000000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423663131</v>
      </c>
      <c r="D38" s="33">
        <f t="shared" ref="D38:L38" si="3">+D17+D27+D36</f>
        <v>272528909</v>
      </c>
      <c r="E38" s="34">
        <f t="shared" si="3"/>
        <v>154472516</v>
      </c>
      <c r="F38" s="35">
        <f t="shared" si="3"/>
        <v>25397269</v>
      </c>
      <c r="G38" s="33">
        <f t="shared" si="3"/>
        <v>24997790</v>
      </c>
      <c r="H38" s="34">
        <f t="shared" si="3"/>
        <v>24997790</v>
      </c>
      <c r="I38" s="36">
        <f t="shared" si="3"/>
        <v>39835104</v>
      </c>
      <c r="J38" s="37">
        <f t="shared" si="3"/>
        <v>58317916</v>
      </c>
      <c r="K38" s="33">
        <f t="shared" si="3"/>
        <v>62709056</v>
      </c>
      <c r="L38" s="34">
        <f t="shared" si="3"/>
        <v>66493250</v>
      </c>
    </row>
    <row r="39" spans="1:12" ht="13.5" x14ac:dyDescent="0.25">
      <c r="A39" s="24" t="s">
        <v>48</v>
      </c>
      <c r="B39" s="18" t="s">
        <v>49</v>
      </c>
      <c r="C39" s="33">
        <v>44502412</v>
      </c>
      <c r="D39" s="33">
        <v>101989932</v>
      </c>
      <c r="E39" s="34">
        <v>179454888</v>
      </c>
      <c r="F39" s="35">
        <v>263854774</v>
      </c>
      <c r="G39" s="33">
        <v>263854774</v>
      </c>
      <c r="H39" s="34">
        <v>263854774</v>
      </c>
      <c r="I39" s="36">
        <v>107867373</v>
      </c>
      <c r="J39" s="37">
        <v>270017515</v>
      </c>
      <c r="K39" s="33">
        <v>319335432</v>
      </c>
      <c r="L39" s="34">
        <v>372648492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468165543</v>
      </c>
      <c r="D40" s="45">
        <f t="shared" si="4"/>
        <v>374518841</v>
      </c>
      <c r="E40" s="46">
        <f t="shared" si="4"/>
        <v>333927404</v>
      </c>
      <c r="F40" s="47">
        <f t="shared" si="4"/>
        <v>289252043</v>
      </c>
      <c r="G40" s="45">
        <f t="shared" si="4"/>
        <v>288852564</v>
      </c>
      <c r="H40" s="46">
        <f t="shared" si="4"/>
        <v>288852564</v>
      </c>
      <c r="I40" s="48">
        <v>254643212</v>
      </c>
      <c r="J40" s="49">
        <f>+J38+J39</f>
        <v>328335431</v>
      </c>
      <c r="K40" s="45">
        <f>+K38+K39</f>
        <v>382044488</v>
      </c>
      <c r="L40" s="46">
        <f>+L38+L39</f>
        <v>439141742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10199891</v>
      </c>
      <c r="F6" s="21">
        <v>7414329</v>
      </c>
      <c r="G6" s="19">
        <v>10041271</v>
      </c>
      <c r="H6" s="20">
        <v>10041271</v>
      </c>
      <c r="I6" s="22">
        <v>12460036</v>
      </c>
      <c r="J6" s="23">
        <v>11002121</v>
      </c>
      <c r="K6" s="19">
        <v>11657351</v>
      </c>
      <c r="L6" s="20">
        <v>12346737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53800072</v>
      </c>
      <c r="F7" s="21">
        <v>45871256</v>
      </c>
      <c r="G7" s="19">
        <v>51617667</v>
      </c>
      <c r="H7" s="20">
        <v>51617667</v>
      </c>
      <c r="I7" s="22">
        <v>55476861</v>
      </c>
      <c r="J7" s="23">
        <v>57416828</v>
      </c>
      <c r="K7" s="19">
        <v>60836282</v>
      </c>
      <c r="L7" s="20">
        <v>64433978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4664064</v>
      </c>
      <c r="F8" s="21">
        <v>4527658</v>
      </c>
      <c r="G8" s="19">
        <v>5743379</v>
      </c>
      <c r="H8" s="20">
        <v>5743379</v>
      </c>
      <c r="I8" s="22">
        <v>11718695</v>
      </c>
      <c r="J8" s="23">
        <v>6137657</v>
      </c>
      <c r="K8" s="19">
        <v>6418395</v>
      </c>
      <c r="L8" s="20">
        <v>6717150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14615908</v>
      </c>
      <c r="F9" s="21">
        <v>176704950</v>
      </c>
      <c r="G9" s="19">
        <v>177404950</v>
      </c>
      <c r="H9" s="20">
        <v>177404950</v>
      </c>
      <c r="I9" s="22">
        <v>317281533</v>
      </c>
      <c r="J9" s="23">
        <v>192227174</v>
      </c>
      <c r="K9" s="19">
        <v>197080478</v>
      </c>
      <c r="L9" s="20">
        <v>207002913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33522000</v>
      </c>
      <c r="F10" s="21">
        <v>46112050</v>
      </c>
      <c r="G10" s="19">
        <v>46112050</v>
      </c>
      <c r="H10" s="20">
        <v>46112050</v>
      </c>
      <c r="I10" s="22">
        <v>38464000</v>
      </c>
      <c r="J10" s="23">
        <v>37947826</v>
      </c>
      <c r="K10" s="19">
        <v>38579522</v>
      </c>
      <c r="L10" s="20">
        <v>40251087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-267627491</v>
      </c>
      <c r="G14" s="19">
        <v>-1</v>
      </c>
      <c r="H14" s="20">
        <v>-1</v>
      </c>
      <c r="I14" s="22">
        <v>0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-3379683</v>
      </c>
      <c r="G15" s="19">
        <v>-1</v>
      </c>
      <c r="H15" s="20">
        <v>-1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-42055</v>
      </c>
      <c r="G16" s="19">
        <v>-1</v>
      </c>
      <c r="H16" s="20">
        <v>-1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116801935</v>
      </c>
      <c r="F17" s="29">
        <f t="shared" si="0"/>
        <v>9581014</v>
      </c>
      <c r="G17" s="27">
        <f t="shared" si="0"/>
        <v>290919314</v>
      </c>
      <c r="H17" s="30">
        <f t="shared" si="0"/>
        <v>290919314</v>
      </c>
      <c r="I17" s="29">
        <f t="shared" si="0"/>
        <v>435401125</v>
      </c>
      <c r="J17" s="31">
        <f t="shared" si="0"/>
        <v>304731606</v>
      </c>
      <c r="K17" s="27">
        <f t="shared" si="0"/>
        <v>314572028</v>
      </c>
      <c r="L17" s="28">
        <f t="shared" si="0"/>
        <v>330751865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11718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-1348426</v>
      </c>
      <c r="F26" s="21">
        <v>0</v>
      </c>
      <c r="G26" s="19">
        <v>-81173349</v>
      </c>
      <c r="H26" s="20">
        <v>-81173349</v>
      </c>
      <c r="I26" s="22">
        <v>-5239123</v>
      </c>
      <c r="J26" s="23">
        <v>-72095199</v>
      </c>
      <c r="K26" s="19">
        <v>-65502431</v>
      </c>
      <c r="L26" s="20">
        <v>-42246111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-1336708</v>
      </c>
      <c r="F27" s="29">
        <f t="shared" si="1"/>
        <v>0</v>
      </c>
      <c r="G27" s="27">
        <f t="shared" si="1"/>
        <v>-81173349</v>
      </c>
      <c r="H27" s="28">
        <f t="shared" si="1"/>
        <v>-81173349</v>
      </c>
      <c r="I27" s="30">
        <f t="shared" si="1"/>
        <v>-5239123</v>
      </c>
      <c r="J27" s="31">
        <f t="shared" si="1"/>
        <v>-72095199</v>
      </c>
      <c r="K27" s="27">
        <f t="shared" si="1"/>
        <v>-65502431</v>
      </c>
      <c r="L27" s="28">
        <f t="shared" si="1"/>
        <v>-42246111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115465227</v>
      </c>
      <c r="F38" s="35">
        <f t="shared" si="3"/>
        <v>9581014</v>
      </c>
      <c r="G38" s="33">
        <f t="shared" si="3"/>
        <v>209745965</v>
      </c>
      <c r="H38" s="34">
        <f t="shared" si="3"/>
        <v>209745965</v>
      </c>
      <c r="I38" s="36">
        <f t="shared" si="3"/>
        <v>430162002</v>
      </c>
      <c r="J38" s="37">
        <f t="shared" si="3"/>
        <v>232636407</v>
      </c>
      <c r="K38" s="33">
        <f t="shared" si="3"/>
        <v>249069597</v>
      </c>
      <c r="L38" s="34">
        <f t="shared" si="3"/>
        <v>288505754</v>
      </c>
    </row>
    <row r="39" spans="1:12" ht="13.5" x14ac:dyDescent="0.25">
      <c r="A39" s="24" t="s">
        <v>48</v>
      </c>
      <c r="B39" s="18" t="s">
        <v>49</v>
      </c>
      <c r="C39" s="33">
        <v>294260038</v>
      </c>
      <c r="D39" s="33">
        <v>313095400</v>
      </c>
      <c r="E39" s="34">
        <v>351427450</v>
      </c>
      <c r="F39" s="35">
        <v>285374923</v>
      </c>
      <c r="G39" s="33">
        <v>442224137</v>
      </c>
      <c r="H39" s="34">
        <v>442224137</v>
      </c>
      <c r="I39" s="36">
        <v>0</v>
      </c>
      <c r="J39" s="37">
        <v>374483150</v>
      </c>
      <c r="K39" s="33">
        <v>322614487</v>
      </c>
      <c r="L39" s="34">
        <v>273956068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294260038</v>
      </c>
      <c r="D40" s="45">
        <f t="shared" si="4"/>
        <v>313095400</v>
      </c>
      <c r="E40" s="46">
        <f t="shared" si="4"/>
        <v>466892677</v>
      </c>
      <c r="F40" s="47">
        <f t="shared" si="4"/>
        <v>294955937</v>
      </c>
      <c r="G40" s="45">
        <f t="shared" si="4"/>
        <v>651970102</v>
      </c>
      <c r="H40" s="46">
        <f t="shared" si="4"/>
        <v>651970102</v>
      </c>
      <c r="I40" s="48">
        <v>872386139</v>
      </c>
      <c r="J40" s="49">
        <f>+J38+J39</f>
        <v>607119557</v>
      </c>
      <c r="K40" s="45">
        <f>+K38+K39</f>
        <v>571684084</v>
      </c>
      <c r="L40" s="46">
        <f>+L38+L39</f>
        <v>562461822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25291396</v>
      </c>
      <c r="G6" s="19">
        <v>25291396</v>
      </c>
      <c r="H6" s="20">
        <v>25291396</v>
      </c>
      <c r="I6" s="22">
        <v>0</v>
      </c>
      <c r="J6" s="23">
        <v>56094736</v>
      </c>
      <c r="K6" s="19">
        <v>58562905</v>
      </c>
      <c r="L6" s="20">
        <v>61198234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123463882</v>
      </c>
      <c r="G7" s="19">
        <v>123463882</v>
      </c>
      <c r="H7" s="20">
        <v>123463882</v>
      </c>
      <c r="I7" s="22">
        <v>0</v>
      </c>
      <c r="J7" s="23">
        <v>129163019</v>
      </c>
      <c r="K7" s="19">
        <v>134846190</v>
      </c>
      <c r="L7" s="20">
        <v>140914270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4407</v>
      </c>
      <c r="F8" s="21">
        <v>18104247</v>
      </c>
      <c r="G8" s="19">
        <v>18104247</v>
      </c>
      <c r="H8" s="20">
        <v>18104247</v>
      </c>
      <c r="I8" s="22">
        <v>0</v>
      </c>
      <c r="J8" s="23">
        <v>19079554</v>
      </c>
      <c r="K8" s="19">
        <v>19919055</v>
      </c>
      <c r="L8" s="20">
        <v>20815412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70987711</v>
      </c>
      <c r="G9" s="19">
        <v>70693061</v>
      </c>
      <c r="H9" s="20">
        <v>70693061</v>
      </c>
      <c r="I9" s="22">
        <v>21051920</v>
      </c>
      <c r="J9" s="23">
        <v>82334072</v>
      </c>
      <c r="K9" s="19">
        <v>78499705</v>
      </c>
      <c r="L9" s="20">
        <v>83472438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18736850</v>
      </c>
      <c r="G10" s="19">
        <v>13830000</v>
      </c>
      <c r="H10" s="20">
        <v>13830000</v>
      </c>
      <c r="I10" s="22">
        <v>0</v>
      </c>
      <c r="J10" s="23">
        <v>31698000</v>
      </c>
      <c r="K10" s="19">
        <v>27486000</v>
      </c>
      <c r="L10" s="20">
        <v>28567000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-95890622</v>
      </c>
      <c r="F14" s="21">
        <v>-164412230</v>
      </c>
      <c r="G14" s="19">
        <v>-164412230</v>
      </c>
      <c r="H14" s="20">
        <v>-164412230</v>
      </c>
      <c r="I14" s="22">
        <v>-58712160</v>
      </c>
      <c r="J14" s="23">
        <v>-166346536</v>
      </c>
      <c r="K14" s="19">
        <v>-172014993</v>
      </c>
      <c r="L14" s="20">
        <v>-173923266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-686779</v>
      </c>
      <c r="G15" s="19">
        <v>-686779</v>
      </c>
      <c r="H15" s="20">
        <v>-686779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-324951</v>
      </c>
      <c r="G16" s="19">
        <v>-324951</v>
      </c>
      <c r="H16" s="20">
        <v>-324951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-95886215</v>
      </c>
      <c r="F17" s="29">
        <f t="shared" si="0"/>
        <v>91160126</v>
      </c>
      <c r="G17" s="27">
        <f t="shared" si="0"/>
        <v>85958626</v>
      </c>
      <c r="H17" s="30">
        <f t="shared" si="0"/>
        <v>85958626</v>
      </c>
      <c r="I17" s="29">
        <f t="shared" si="0"/>
        <v>-37660240</v>
      </c>
      <c r="J17" s="31">
        <f t="shared" si="0"/>
        <v>152022845</v>
      </c>
      <c r="K17" s="27">
        <f t="shared" si="0"/>
        <v>147298862</v>
      </c>
      <c r="L17" s="28">
        <f t="shared" si="0"/>
        <v>161044088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8716587</v>
      </c>
      <c r="F21" s="38">
        <v>0</v>
      </c>
      <c r="G21" s="39">
        <v>0</v>
      </c>
      <c r="H21" s="40">
        <v>0</v>
      </c>
      <c r="I21" s="22">
        <v>25633135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-9973387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-117700</v>
      </c>
      <c r="D24" s="19">
        <v>1598248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170</v>
      </c>
      <c r="F26" s="21">
        <v>-29286519</v>
      </c>
      <c r="G26" s="19">
        <v>-29286519</v>
      </c>
      <c r="H26" s="20">
        <v>-29286519</v>
      </c>
      <c r="I26" s="22">
        <v>50136</v>
      </c>
      <c r="J26" s="23">
        <v>-31697600</v>
      </c>
      <c r="K26" s="19">
        <v>-6800000</v>
      </c>
      <c r="L26" s="20">
        <v>-7105000</v>
      </c>
    </row>
    <row r="27" spans="1:12" ht="13.5" x14ac:dyDescent="0.25">
      <c r="A27" s="25" t="s">
        <v>40</v>
      </c>
      <c r="B27" s="26" t="s">
        <v>19</v>
      </c>
      <c r="C27" s="27">
        <f>SUM(C21:C26)</f>
        <v>-117700</v>
      </c>
      <c r="D27" s="27">
        <f t="shared" ref="D27:L27" si="1">SUM(D21:D26)</f>
        <v>-8375139</v>
      </c>
      <c r="E27" s="28">
        <f t="shared" si="1"/>
        <v>8716757</v>
      </c>
      <c r="F27" s="29">
        <f t="shared" si="1"/>
        <v>-29286519</v>
      </c>
      <c r="G27" s="27">
        <f t="shared" si="1"/>
        <v>-29286519</v>
      </c>
      <c r="H27" s="28">
        <f t="shared" si="1"/>
        <v>-29286519</v>
      </c>
      <c r="I27" s="30">
        <f t="shared" si="1"/>
        <v>25683271</v>
      </c>
      <c r="J27" s="31">
        <f t="shared" si="1"/>
        <v>-31697600</v>
      </c>
      <c r="K27" s="27">
        <f t="shared" si="1"/>
        <v>-6800000</v>
      </c>
      <c r="L27" s="28">
        <f t="shared" si="1"/>
        <v>-7105000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245000</v>
      </c>
      <c r="G35" s="19">
        <v>245000</v>
      </c>
      <c r="H35" s="20">
        <v>245000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245000</v>
      </c>
      <c r="G36" s="27">
        <f t="shared" si="2"/>
        <v>245000</v>
      </c>
      <c r="H36" s="28">
        <f t="shared" si="2"/>
        <v>245000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-117700</v>
      </c>
      <c r="D38" s="33">
        <f t="shared" ref="D38:L38" si="3">+D17+D27+D36</f>
        <v>-8375139</v>
      </c>
      <c r="E38" s="34">
        <f t="shared" si="3"/>
        <v>-87169458</v>
      </c>
      <c r="F38" s="35">
        <f t="shared" si="3"/>
        <v>62118607</v>
      </c>
      <c r="G38" s="33">
        <f t="shared" si="3"/>
        <v>56917107</v>
      </c>
      <c r="H38" s="34">
        <f t="shared" si="3"/>
        <v>56917107</v>
      </c>
      <c r="I38" s="36">
        <f t="shared" si="3"/>
        <v>-11976969</v>
      </c>
      <c r="J38" s="37">
        <f t="shared" si="3"/>
        <v>120325245</v>
      </c>
      <c r="K38" s="33">
        <f t="shared" si="3"/>
        <v>140498862</v>
      </c>
      <c r="L38" s="34">
        <f t="shared" si="3"/>
        <v>153939088</v>
      </c>
    </row>
    <row r="39" spans="1:12" ht="13.5" x14ac:dyDescent="0.25">
      <c r="A39" s="24" t="s">
        <v>48</v>
      </c>
      <c r="B39" s="18" t="s">
        <v>49</v>
      </c>
      <c r="C39" s="33">
        <v>13593361</v>
      </c>
      <c r="D39" s="33">
        <v>12185695</v>
      </c>
      <c r="E39" s="34">
        <v>12319886</v>
      </c>
      <c r="F39" s="35">
        <v>12185694</v>
      </c>
      <c r="G39" s="33">
        <v>12185694</v>
      </c>
      <c r="H39" s="34">
        <v>12185694</v>
      </c>
      <c r="I39" s="36">
        <v>17572</v>
      </c>
      <c r="J39" s="37">
        <v>7556217</v>
      </c>
      <c r="K39" s="33">
        <v>7858466</v>
      </c>
      <c r="L39" s="34">
        <v>8251389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13475661</v>
      </c>
      <c r="D40" s="45">
        <f t="shared" si="4"/>
        <v>3810556</v>
      </c>
      <c r="E40" s="46">
        <f t="shared" si="4"/>
        <v>-74849572</v>
      </c>
      <c r="F40" s="47">
        <f t="shared" si="4"/>
        <v>74304301</v>
      </c>
      <c r="G40" s="45">
        <f t="shared" si="4"/>
        <v>69102801</v>
      </c>
      <c r="H40" s="46">
        <f t="shared" si="4"/>
        <v>69102801</v>
      </c>
      <c r="I40" s="48">
        <v>-11895740</v>
      </c>
      <c r="J40" s="49">
        <f>+J38+J39</f>
        <v>127881462</v>
      </c>
      <c r="K40" s="45">
        <f>+K38+K39</f>
        <v>148357328</v>
      </c>
      <c r="L40" s="46">
        <f>+L38+L39</f>
        <v>162190477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92701418</v>
      </c>
      <c r="G7" s="19">
        <v>92701418</v>
      </c>
      <c r="H7" s="20">
        <v>92701418</v>
      </c>
      <c r="I7" s="22">
        <v>0</v>
      </c>
      <c r="J7" s="23">
        <v>160721638</v>
      </c>
      <c r="K7" s="19">
        <v>167784856</v>
      </c>
      <c r="L7" s="20">
        <v>175326444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8441236</v>
      </c>
      <c r="G8" s="19">
        <v>8441236</v>
      </c>
      <c r="H8" s="20">
        <v>8441236</v>
      </c>
      <c r="I8" s="22">
        <v>0</v>
      </c>
      <c r="J8" s="23">
        <v>1287440</v>
      </c>
      <c r="K8" s="19">
        <v>1316687</v>
      </c>
      <c r="L8" s="20">
        <v>1316687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397578250</v>
      </c>
      <c r="G9" s="19">
        <v>392026387</v>
      </c>
      <c r="H9" s="20">
        <v>392026387</v>
      </c>
      <c r="I9" s="22">
        <v>0</v>
      </c>
      <c r="J9" s="23">
        <v>390685350</v>
      </c>
      <c r="K9" s="19">
        <v>401053900</v>
      </c>
      <c r="L9" s="20">
        <v>418043900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174150250</v>
      </c>
      <c r="G10" s="19">
        <v>179750906</v>
      </c>
      <c r="H10" s="20">
        <v>179750906</v>
      </c>
      <c r="I10" s="22">
        <v>0</v>
      </c>
      <c r="J10" s="23">
        <v>243246000</v>
      </c>
      <c r="K10" s="19">
        <v>246638000</v>
      </c>
      <c r="L10" s="20">
        <v>298175000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7693556</v>
      </c>
      <c r="G11" s="19">
        <v>7693556</v>
      </c>
      <c r="H11" s="20">
        <v>7693556</v>
      </c>
      <c r="I11" s="22">
        <v>0</v>
      </c>
      <c r="J11" s="23">
        <v>8707874</v>
      </c>
      <c r="K11" s="19">
        <v>9091021</v>
      </c>
      <c r="L11" s="20">
        <v>9500117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-227500972</v>
      </c>
      <c r="D14" s="19">
        <v>0</v>
      </c>
      <c r="E14" s="20">
        <v>0</v>
      </c>
      <c r="F14" s="21">
        <v>-655572018</v>
      </c>
      <c r="G14" s="19">
        <v>-376011915</v>
      </c>
      <c r="H14" s="20">
        <v>-376011915</v>
      </c>
      <c r="I14" s="22">
        <v>-29717885</v>
      </c>
      <c r="J14" s="23">
        <v>-546034058</v>
      </c>
      <c r="K14" s="19">
        <v>-550549926</v>
      </c>
      <c r="L14" s="20">
        <v>-605376106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-10657500</v>
      </c>
      <c r="G15" s="19">
        <v>-10657500</v>
      </c>
      <c r="H15" s="20">
        <v>-10657500</v>
      </c>
      <c r="I15" s="22">
        <v>0</v>
      </c>
      <c r="J15" s="23">
        <v>-8185245</v>
      </c>
      <c r="K15" s="19">
        <v>-3022070</v>
      </c>
      <c r="L15" s="20">
        <v>-3022070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-5720848</v>
      </c>
      <c r="G16" s="19">
        <v>-5720848</v>
      </c>
      <c r="H16" s="20">
        <v>-5720848</v>
      </c>
      <c r="I16" s="22">
        <v>0</v>
      </c>
      <c r="J16" s="23">
        <v>-5595179</v>
      </c>
      <c r="K16" s="19">
        <v>-5621647</v>
      </c>
      <c r="L16" s="20">
        <v>-5621647</v>
      </c>
    </row>
    <row r="17" spans="1:12" ht="13.5" x14ac:dyDescent="0.25">
      <c r="A17" s="25" t="s">
        <v>33</v>
      </c>
      <c r="B17" s="26" t="s">
        <v>19</v>
      </c>
      <c r="C17" s="27">
        <f>SUM(C6:C16)</f>
        <v>-227500972</v>
      </c>
      <c r="D17" s="27">
        <f t="shared" ref="D17:L17" si="0">SUM(D6:D16)</f>
        <v>0</v>
      </c>
      <c r="E17" s="28">
        <f t="shared" si="0"/>
        <v>0</v>
      </c>
      <c r="F17" s="29">
        <f t="shared" si="0"/>
        <v>8614344</v>
      </c>
      <c r="G17" s="27">
        <f t="shared" si="0"/>
        <v>288223240</v>
      </c>
      <c r="H17" s="30">
        <f t="shared" si="0"/>
        <v>288223240</v>
      </c>
      <c r="I17" s="29">
        <f t="shared" si="0"/>
        <v>-29717885</v>
      </c>
      <c r="J17" s="31">
        <f t="shared" si="0"/>
        <v>244833820</v>
      </c>
      <c r="K17" s="27">
        <f t="shared" si="0"/>
        <v>266690821</v>
      </c>
      <c r="L17" s="28">
        <f t="shared" si="0"/>
        <v>288342325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-3665508</v>
      </c>
      <c r="D24" s="19">
        <v>-94000</v>
      </c>
      <c r="E24" s="20">
        <v>-94001</v>
      </c>
      <c r="F24" s="21">
        <v>94001</v>
      </c>
      <c r="G24" s="19">
        <v>0</v>
      </c>
      <c r="H24" s="20">
        <v>0</v>
      </c>
      <c r="I24" s="22">
        <v>0</v>
      </c>
      <c r="J24" s="23">
        <v>-4992121</v>
      </c>
      <c r="K24" s="19">
        <v>-11</v>
      </c>
      <c r="L24" s="20">
        <v>-6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-269183652</v>
      </c>
      <c r="K26" s="19">
        <v>-237206100</v>
      </c>
      <c r="L26" s="20">
        <v>-288296750</v>
      </c>
    </row>
    <row r="27" spans="1:12" ht="13.5" x14ac:dyDescent="0.25">
      <c r="A27" s="25" t="s">
        <v>40</v>
      </c>
      <c r="B27" s="26" t="s">
        <v>19</v>
      </c>
      <c r="C27" s="27">
        <f>SUM(C21:C26)</f>
        <v>-3665508</v>
      </c>
      <c r="D27" s="27">
        <f t="shared" ref="D27:L27" si="1">SUM(D21:D26)</f>
        <v>-94000</v>
      </c>
      <c r="E27" s="28">
        <f t="shared" si="1"/>
        <v>-94001</v>
      </c>
      <c r="F27" s="29">
        <f t="shared" si="1"/>
        <v>94001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-274175773</v>
      </c>
      <c r="K27" s="27">
        <f t="shared" si="1"/>
        <v>-237206111</v>
      </c>
      <c r="L27" s="28">
        <f t="shared" si="1"/>
        <v>-288296756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135000000</v>
      </c>
      <c r="G32" s="19">
        <v>135000000</v>
      </c>
      <c r="H32" s="20">
        <v>135000000</v>
      </c>
      <c r="I32" s="22">
        <v>0</v>
      </c>
      <c r="J32" s="23">
        <v>30000000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-1099000</v>
      </c>
      <c r="G33" s="39">
        <v>-1099000</v>
      </c>
      <c r="H33" s="40">
        <v>-1099000</v>
      </c>
      <c r="I33" s="42">
        <v>0</v>
      </c>
      <c r="J33" s="23">
        <v>-700000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-906152</v>
      </c>
      <c r="K35" s="19">
        <v>-30000000</v>
      </c>
      <c r="L35" s="20">
        <v>-906152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133901000</v>
      </c>
      <c r="G36" s="27">
        <f t="shared" si="2"/>
        <v>133901000</v>
      </c>
      <c r="H36" s="28">
        <f t="shared" si="2"/>
        <v>133901000</v>
      </c>
      <c r="I36" s="30">
        <f t="shared" si="2"/>
        <v>0</v>
      </c>
      <c r="J36" s="31">
        <f t="shared" si="2"/>
        <v>28393848</v>
      </c>
      <c r="K36" s="27">
        <f t="shared" si="2"/>
        <v>-30000000</v>
      </c>
      <c r="L36" s="28">
        <f t="shared" si="2"/>
        <v>-906152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-231166480</v>
      </c>
      <c r="D38" s="33">
        <f t="shared" ref="D38:L38" si="3">+D17+D27+D36</f>
        <v>-94000</v>
      </c>
      <c r="E38" s="34">
        <f t="shared" si="3"/>
        <v>-94001</v>
      </c>
      <c r="F38" s="35">
        <f t="shared" si="3"/>
        <v>142609345</v>
      </c>
      <c r="G38" s="33">
        <f t="shared" si="3"/>
        <v>422124240</v>
      </c>
      <c r="H38" s="34">
        <f t="shared" si="3"/>
        <v>422124240</v>
      </c>
      <c r="I38" s="36">
        <f t="shared" si="3"/>
        <v>-29717885</v>
      </c>
      <c r="J38" s="37">
        <f t="shared" si="3"/>
        <v>-948105</v>
      </c>
      <c r="K38" s="33">
        <f t="shared" si="3"/>
        <v>-515290</v>
      </c>
      <c r="L38" s="34">
        <f t="shared" si="3"/>
        <v>-860583</v>
      </c>
    </row>
    <row r="39" spans="1:12" ht="13.5" x14ac:dyDescent="0.25">
      <c r="A39" s="24" t="s">
        <v>48</v>
      </c>
      <c r="B39" s="18" t="s">
        <v>49</v>
      </c>
      <c r="C39" s="33">
        <v>12654579</v>
      </c>
      <c r="D39" s="33">
        <v>4881072</v>
      </c>
      <c r="E39" s="34">
        <v>21523934</v>
      </c>
      <c r="F39" s="35">
        <v>26170253</v>
      </c>
      <c r="G39" s="33">
        <v>26170253</v>
      </c>
      <c r="H39" s="34">
        <v>26170253</v>
      </c>
      <c r="I39" s="36">
        <v>0</v>
      </c>
      <c r="J39" s="37">
        <v>4294885</v>
      </c>
      <c r="K39" s="33">
        <v>5530805</v>
      </c>
      <c r="L39" s="34">
        <v>6355184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-218511901</v>
      </c>
      <c r="D40" s="45">
        <f t="shared" si="4"/>
        <v>4787072</v>
      </c>
      <c r="E40" s="46">
        <f t="shared" si="4"/>
        <v>21429933</v>
      </c>
      <c r="F40" s="47">
        <f t="shared" si="4"/>
        <v>168779598</v>
      </c>
      <c r="G40" s="45">
        <f t="shared" si="4"/>
        <v>448294493</v>
      </c>
      <c r="H40" s="46">
        <f t="shared" si="4"/>
        <v>448294493</v>
      </c>
      <c r="I40" s="48">
        <v>-29717885</v>
      </c>
      <c r="J40" s="49">
        <f>+J38+J39</f>
        <v>3346780</v>
      </c>
      <c r="K40" s="45">
        <f>+K38+K39</f>
        <v>5015515</v>
      </c>
      <c r="L40" s="46">
        <f>+L38+L39</f>
        <v>5494601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16966419</v>
      </c>
      <c r="D6" s="19">
        <v>16608119</v>
      </c>
      <c r="E6" s="20">
        <v>27315765</v>
      </c>
      <c r="F6" s="21">
        <v>35274096</v>
      </c>
      <c r="G6" s="19">
        <v>35274096</v>
      </c>
      <c r="H6" s="20">
        <v>35274096</v>
      </c>
      <c r="I6" s="22">
        <v>25358529</v>
      </c>
      <c r="J6" s="23">
        <v>30030000</v>
      </c>
      <c r="K6" s="19">
        <v>31850003</v>
      </c>
      <c r="L6" s="20">
        <v>33739994</v>
      </c>
    </row>
    <row r="7" spans="1:12" ht="13.5" x14ac:dyDescent="0.25">
      <c r="A7" s="24" t="s">
        <v>22</v>
      </c>
      <c r="B7" s="18" t="s">
        <v>19</v>
      </c>
      <c r="C7" s="19">
        <v>578995</v>
      </c>
      <c r="D7" s="19">
        <v>477044</v>
      </c>
      <c r="E7" s="20">
        <v>679028</v>
      </c>
      <c r="F7" s="21">
        <v>1150742</v>
      </c>
      <c r="G7" s="19">
        <v>1150742</v>
      </c>
      <c r="H7" s="20">
        <v>1150742</v>
      </c>
      <c r="I7" s="22">
        <v>607560</v>
      </c>
      <c r="J7" s="23">
        <v>1262209</v>
      </c>
      <c r="K7" s="19">
        <v>1829243</v>
      </c>
      <c r="L7" s="20">
        <v>1979107</v>
      </c>
    </row>
    <row r="8" spans="1:12" ht="13.5" x14ac:dyDescent="0.25">
      <c r="A8" s="24" t="s">
        <v>23</v>
      </c>
      <c r="B8" s="18" t="s">
        <v>19</v>
      </c>
      <c r="C8" s="19">
        <v>10113727</v>
      </c>
      <c r="D8" s="19">
        <v>13499276</v>
      </c>
      <c r="E8" s="20">
        <v>26184176</v>
      </c>
      <c r="F8" s="21">
        <v>5629239</v>
      </c>
      <c r="G8" s="19">
        <v>5629239</v>
      </c>
      <c r="H8" s="20">
        <v>5629239</v>
      </c>
      <c r="I8" s="22">
        <v>44082125</v>
      </c>
      <c r="J8" s="23">
        <v>8067994</v>
      </c>
      <c r="K8" s="19">
        <v>14312988</v>
      </c>
      <c r="L8" s="20">
        <v>15154978</v>
      </c>
    </row>
    <row r="9" spans="1:12" ht="13.5" x14ac:dyDescent="0.25">
      <c r="A9" s="24" t="s">
        <v>24</v>
      </c>
      <c r="B9" s="18" t="s">
        <v>25</v>
      </c>
      <c r="C9" s="19">
        <v>228772030</v>
      </c>
      <c r="D9" s="19">
        <v>258990928</v>
      </c>
      <c r="E9" s="20">
        <v>329255381</v>
      </c>
      <c r="F9" s="21">
        <v>288708348</v>
      </c>
      <c r="G9" s="19">
        <v>288708348</v>
      </c>
      <c r="H9" s="20">
        <v>288708348</v>
      </c>
      <c r="I9" s="22">
        <v>286624806</v>
      </c>
      <c r="J9" s="23">
        <v>318239358</v>
      </c>
      <c r="K9" s="19">
        <v>333490104</v>
      </c>
      <c r="L9" s="20">
        <v>354902712</v>
      </c>
    </row>
    <row r="10" spans="1:12" ht="13.5" x14ac:dyDescent="0.25">
      <c r="A10" s="24" t="s">
        <v>26</v>
      </c>
      <c r="B10" s="18" t="s">
        <v>25</v>
      </c>
      <c r="C10" s="19">
        <v>68691943</v>
      </c>
      <c r="D10" s="19">
        <v>16934784</v>
      </c>
      <c r="E10" s="20">
        <v>46271722</v>
      </c>
      <c r="F10" s="21">
        <v>94044000</v>
      </c>
      <c r="G10" s="19">
        <v>94044000</v>
      </c>
      <c r="H10" s="20">
        <v>94044000</v>
      </c>
      <c r="I10" s="22">
        <v>18920819</v>
      </c>
      <c r="J10" s="23">
        <v>67084650</v>
      </c>
      <c r="K10" s="19">
        <v>64618904</v>
      </c>
      <c r="L10" s="20">
        <v>67520296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30800004</v>
      </c>
      <c r="G11" s="19">
        <v>168726734</v>
      </c>
      <c r="H11" s="20">
        <v>168726734</v>
      </c>
      <c r="I11" s="22">
        <v>0</v>
      </c>
      <c r="J11" s="23">
        <v>11000004</v>
      </c>
      <c r="K11" s="19">
        <v>11199996</v>
      </c>
      <c r="L11" s="20">
        <v>11499996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104151023</v>
      </c>
      <c r="D14" s="19">
        <v>71477584</v>
      </c>
      <c r="E14" s="20">
        <v>-115648568</v>
      </c>
      <c r="F14" s="21">
        <v>-316099956</v>
      </c>
      <c r="G14" s="19">
        <v>-317063956</v>
      </c>
      <c r="H14" s="20">
        <v>-317063956</v>
      </c>
      <c r="I14" s="22">
        <v>-316921088</v>
      </c>
      <c r="J14" s="23">
        <v>-345514981</v>
      </c>
      <c r="K14" s="19">
        <v>-342296575</v>
      </c>
      <c r="L14" s="20">
        <v>-357456907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-499992</v>
      </c>
      <c r="G15" s="19">
        <v>-499992</v>
      </c>
      <c r="H15" s="20">
        <v>-499992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429274137</v>
      </c>
      <c r="D17" s="27">
        <f t="shared" ref="D17:L17" si="0">SUM(D6:D16)</f>
        <v>377987735</v>
      </c>
      <c r="E17" s="28">
        <f t="shared" si="0"/>
        <v>314057504</v>
      </c>
      <c r="F17" s="29">
        <f t="shared" si="0"/>
        <v>139006481</v>
      </c>
      <c r="G17" s="27">
        <f t="shared" si="0"/>
        <v>275969211</v>
      </c>
      <c r="H17" s="30">
        <f t="shared" si="0"/>
        <v>275969211</v>
      </c>
      <c r="I17" s="29">
        <f t="shared" si="0"/>
        <v>58672751</v>
      </c>
      <c r="J17" s="31">
        <f t="shared" si="0"/>
        <v>90169234</v>
      </c>
      <c r="K17" s="27">
        <f t="shared" si="0"/>
        <v>115004663</v>
      </c>
      <c r="L17" s="28">
        <f t="shared" si="0"/>
        <v>127340176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3826102</v>
      </c>
      <c r="D21" s="19">
        <v>4162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6474472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-67245530</v>
      </c>
      <c r="D26" s="19">
        <v>-94506886</v>
      </c>
      <c r="E26" s="20">
        <v>-126234994</v>
      </c>
      <c r="F26" s="21">
        <v>-153753052</v>
      </c>
      <c r="G26" s="19">
        <v>-155353045</v>
      </c>
      <c r="H26" s="20">
        <v>-155353045</v>
      </c>
      <c r="I26" s="22">
        <v>-106989997</v>
      </c>
      <c r="J26" s="23">
        <v>-144254632</v>
      </c>
      <c r="K26" s="19">
        <v>-92638284</v>
      </c>
      <c r="L26" s="20">
        <v>-96807012</v>
      </c>
    </row>
    <row r="27" spans="1:12" ht="13.5" x14ac:dyDescent="0.25">
      <c r="A27" s="25" t="s">
        <v>40</v>
      </c>
      <c r="B27" s="26" t="s">
        <v>19</v>
      </c>
      <c r="C27" s="27">
        <f>SUM(C21:C26)</f>
        <v>-63419428</v>
      </c>
      <c r="D27" s="27">
        <f t="shared" ref="D27:L27" si="1">SUM(D21:D26)</f>
        <v>-88028252</v>
      </c>
      <c r="E27" s="28">
        <f t="shared" si="1"/>
        <v>-126234994</v>
      </c>
      <c r="F27" s="29">
        <f t="shared" si="1"/>
        <v>-153753052</v>
      </c>
      <c r="G27" s="27">
        <f t="shared" si="1"/>
        <v>-155353045</v>
      </c>
      <c r="H27" s="28">
        <f t="shared" si="1"/>
        <v>-155353045</v>
      </c>
      <c r="I27" s="30">
        <f t="shared" si="1"/>
        <v>-106989997</v>
      </c>
      <c r="J27" s="31">
        <f t="shared" si="1"/>
        <v>-144254632</v>
      </c>
      <c r="K27" s="27">
        <f t="shared" si="1"/>
        <v>-92638284</v>
      </c>
      <c r="L27" s="28">
        <f t="shared" si="1"/>
        <v>-96807012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365854709</v>
      </c>
      <c r="D38" s="33">
        <f t="shared" ref="D38:L38" si="3">+D17+D27+D36</f>
        <v>289959483</v>
      </c>
      <c r="E38" s="34">
        <f t="shared" si="3"/>
        <v>187822510</v>
      </c>
      <c r="F38" s="35">
        <f t="shared" si="3"/>
        <v>-14746571</v>
      </c>
      <c r="G38" s="33">
        <f t="shared" si="3"/>
        <v>120616166</v>
      </c>
      <c r="H38" s="34">
        <f t="shared" si="3"/>
        <v>120616166</v>
      </c>
      <c r="I38" s="36">
        <f t="shared" si="3"/>
        <v>-48317246</v>
      </c>
      <c r="J38" s="37">
        <f t="shared" si="3"/>
        <v>-54085398</v>
      </c>
      <c r="K38" s="33">
        <f t="shared" si="3"/>
        <v>22366379</v>
      </c>
      <c r="L38" s="34">
        <f t="shared" si="3"/>
        <v>30533164</v>
      </c>
    </row>
    <row r="39" spans="1:12" ht="13.5" x14ac:dyDescent="0.25">
      <c r="A39" s="24" t="s">
        <v>48</v>
      </c>
      <c r="B39" s="18" t="s">
        <v>49</v>
      </c>
      <c r="C39" s="33">
        <v>-59267419</v>
      </c>
      <c r="D39" s="33">
        <v>-153030624</v>
      </c>
      <c r="E39" s="34">
        <v>-219670277</v>
      </c>
      <c r="F39" s="35">
        <v>137969465</v>
      </c>
      <c r="G39" s="33">
        <v>137969465</v>
      </c>
      <c r="H39" s="34">
        <v>137969465</v>
      </c>
      <c r="I39" s="36">
        <v>207428570</v>
      </c>
      <c r="J39" s="37">
        <v>237456163</v>
      </c>
      <c r="K39" s="33">
        <v>183370765</v>
      </c>
      <c r="L39" s="34">
        <v>205737144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306587290</v>
      </c>
      <c r="D40" s="45">
        <f t="shared" si="4"/>
        <v>136928859</v>
      </c>
      <c r="E40" s="46">
        <f t="shared" si="4"/>
        <v>-31847767</v>
      </c>
      <c r="F40" s="47">
        <f t="shared" si="4"/>
        <v>123222894</v>
      </c>
      <c r="G40" s="45">
        <f t="shared" si="4"/>
        <v>258585631</v>
      </c>
      <c r="H40" s="46">
        <f t="shared" si="4"/>
        <v>258585631</v>
      </c>
      <c r="I40" s="48">
        <v>366485116</v>
      </c>
      <c r="J40" s="49">
        <f>+J38+J39</f>
        <v>183370765</v>
      </c>
      <c r="K40" s="45">
        <f>+K38+K39</f>
        <v>205737144</v>
      </c>
      <c r="L40" s="46">
        <f>+L38+L39</f>
        <v>236270308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33600</v>
      </c>
      <c r="D6" s="19">
        <v>113986</v>
      </c>
      <c r="E6" s="20">
        <v>9625</v>
      </c>
      <c r="F6" s="21">
        <v>8649543</v>
      </c>
      <c r="G6" s="19">
        <v>11022385</v>
      </c>
      <c r="H6" s="20">
        <v>11022385</v>
      </c>
      <c r="I6" s="22">
        <v>446956</v>
      </c>
      <c r="J6" s="23">
        <v>8308221</v>
      </c>
      <c r="K6" s="19">
        <v>8673783</v>
      </c>
      <c r="L6" s="20">
        <v>9064102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640869</v>
      </c>
      <c r="E7" s="20">
        <v>687063</v>
      </c>
      <c r="F7" s="21">
        <v>1301841</v>
      </c>
      <c r="G7" s="19">
        <v>1172400</v>
      </c>
      <c r="H7" s="20">
        <v>1172400</v>
      </c>
      <c r="I7" s="22">
        <v>315653</v>
      </c>
      <c r="J7" s="23">
        <v>1172400</v>
      </c>
      <c r="K7" s="19">
        <v>1223986</v>
      </c>
      <c r="L7" s="20">
        <v>1279065</v>
      </c>
    </row>
    <row r="8" spans="1:12" ht="13.5" x14ac:dyDescent="0.25">
      <c r="A8" s="24" t="s">
        <v>23</v>
      </c>
      <c r="B8" s="18" t="s">
        <v>19</v>
      </c>
      <c r="C8" s="19">
        <v>44723</v>
      </c>
      <c r="D8" s="19">
        <v>901019</v>
      </c>
      <c r="E8" s="20">
        <v>1698990</v>
      </c>
      <c r="F8" s="21">
        <v>19765123</v>
      </c>
      <c r="G8" s="19">
        <v>21965700</v>
      </c>
      <c r="H8" s="20">
        <v>21965700</v>
      </c>
      <c r="I8" s="22">
        <v>1335672</v>
      </c>
      <c r="J8" s="23">
        <v>21830000</v>
      </c>
      <c r="K8" s="19">
        <v>22790520</v>
      </c>
      <c r="L8" s="20">
        <v>23816097</v>
      </c>
    </row>
    <row r="9" spans="1:12" ht="13.5" x14ac:dyDescent="0.25">
      <c r="A9" s="24" t="s">
        <v>24</v>
      </c>
      <c r="B9" s="18" t="s">
        <v>25</v>
      </c>
      <c r="C9" s="19">
        <v>538187</v>
      </c>
      <c r="D9" s="19">
        <v>428534513</v>
      </c>
      <c r="E9" s="20">
        <v>487245196</v>
      </c>
      <c r="F9" s="21">
        <v>178615000</v>
      </c>
      <c r="G9" s="19">
        <v>177102688</v>
      </c>
      <c r="H9" s="20">
        <v>177102688</v>
      </c>
      <c r="I9" s="22">
        <v>150036837</v>
      </c>
      <c r="J9" s="23">
        <v>187217001</v>
      </c>
      <c r="K9" s="19">
        <v>197235155</v>
      </c>
      <c r="L9" s="20">
        <v>208214800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40244926</v>
      </c>
      <c r="E10" s="20">
        <v>40110801</v>
      </c>
      <c r="F10" s="21">
        <v>93780000</v>
      </c>
      <c r="G10" s="19">
        <v>97780000</v>
      </c>
      <c r="H10" s="20">
        <v>97780000</v>
      </c>
      <c r="I10" s="22">
        <v>21399586</v>
      </c>
      <c r="J10" s="23">
        <v>61542000</v>
      </c>
      <c r="K10" s="19">
        <v>47484000</v>
      </c>
      <c r="L10" s="20">
        <v>49524000</v>
      </c>
    </row>
    <row r="11" spans="1:12" ht="13.5" x14ac:dyDescent="0.25">
      <c r="A11" s="24" t="s">
        <v>27</v>
      </c>
      <c r="B11" s="18" t="s">
        <v>19</v>
      </c>
      <c r="C11" s="19">
        <v>4942637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32323</v>
      </c>
      <c r="J11" s="23">
        <v>6000000</v>
      </c>
      <c r="K11" s="19">
        <v>6264000</v>
      </c>
      <c r="L11" s="20">
        <v>6545880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-141488</v>
      </c>
      <c r="D14" s="19">
        <v>-173137</v>
      </c>
      <c r="E14" s="20">
        <v>-485956</v>
      </c>
      <c r="F14" s="21">
        <v>-159701014</v>
      </c>
      <c r="G14" s="19">
        <v>-180070489</v>
      </c>
      <c r="H14" s="20">
        <v>-180070489</v>
      </c>
      <c r="I14" s="22">
        <v>-881707</v>
      </c>
      <c r="J14" s="23">
        <v>-188316824</v>
      </c>
      <c r="K14" s="19">
        <v>-190748003</v>
      </c>
      <c r="L14" s="20">
        <v>-196164964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-334158</v>
      </c>
      <c r="G15" s="19">
        <v>-1152413</v>
      </c>
      <c r="H15" s="20">
        <v>-1152413</v>
      </c>
      <c r="I15" s="22">
        <v>0</v>
      </c>
      <c r="J15" s="23">
        <v>-407145</v>
      </c>
      <c r="K15" s="19">
        <v>-383155</v>
      </c>
      <c r="L15" s="20">
        <v>-400397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-16158505</v>
      </c>
      <c r="G16" s="19">
        <v>-26787541</v>
      </c>
      <c r="H16" s="20">
        <v>-26787541</v>
      </c>
      <c r="I16" s="22">
        <v>0</v>
      </c>
      <c r="J16" s="23">
        <v>-15710074</v>
      </c>
      <c r="K16" s="19">
        <v>-16401317</v>
      </c>
      <c r="L16" s="20">
        <v>-17139377</v>
      </c>
    </row>
    <row r="17" spans="1:12" ht="13.5" x14ac:dyDescent="0.25">
      <c r="A17" s="25" t="s">
        <v>33</v>
      </c>
      <c r="B17" s="26" t="s">
        <v>19</v>
      </c>
      <c r="C17" s="27">
        <f>SUM(C6:C16)</f>
        <v>5417659</v>
      </c>
      <c r="D17" s="27">
        <f t="shared" ref="D17:L17" si="0">SUM(D6:D16)</f>
        <v>470262176</v>
      </c>
      <c r="E17" s="28">
        <f t="shared" si="0"/>
        <v>529265719</v>
      </c>
      <c r="F17" s="29">
        <f t="shared" si="0"/>
        <v>125917830</v>
      </c>
      <c r="G17" s="27">
        <f t="shared" si="0"/>
        <v>101032730</v>
      </c>
      <c r="H17" s="30">
        <f t="shared" si="0"/>
        <v>101032730</v>
      </c>
      <c r="I17" s="29">
        <f t="shared" si="0"/>
        <v>172685320</v>
      </c>
      <c r="J17" s="31">
        <f t="shared" si="0"/>
        <v>81635579</v>
      </c>
      <c r="K17" s="27">
        <f t="shared" si="0"/>
        <v>76138969</v>
      </c>
      <c r="L17" s="28">
        <f t="shared" si="0"/>
        <v>84739206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319381</v>
      </c>
      <c r="F21" s="38">
        <v>0</v>
      </c>
      <c r="G21" s="39">
        <v>259763</v>
      </c>
      <c r="H21" s="40">
        <v>259763</v>
      </c>
      <c r="I21" s="22">
        <v>0</v>
      </c>
      <c r="J21" s="41">
        <v>301500</v>
      </c>
      <c r="K21" s="39">
        <v>314766</v>
      </c>
      <c r="L21" s="40">
        <v>328931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-74402854</v>
      </c>
      <c r="D26" s="19">
        <v>-82080416</v>
      </c>
      <c r="E26" s="20">
        <v>-64509812</v>
      </c>
      <c r="F26" s="21">
        <v>-127696738</v>
      </c>
      <c r="G26" s="19">
        <v>-126329393</v>
      </c>
      <c r="H26" s="20">
        <v>-126329393</v>
      </c>
      <c r="I26" s="22">
        <v>-30228038</v>
      </c>
      <c r="J26" s="23">
        <v>-101385539</v>
      </c>
      <c r="K26" s="19">
        <v>-53289472</v>
      </c>
      <c r="L26" s="20">
        <v>-59723867</v>
      </c>
    </row>
    <row r="27" spans="1:12" ht="13.5" x14ac:dyDescent="0.25">
      <c r="A27" s="25" t="s">
        <v>40</v>
      </c>
      <c r="B27" s="26" t="s">
        <v>19</v>
      </c>
      <c r="C27" s="27">
        <f>SUM(C21:C26)</f>
        <v>-74402854</v>
      </c>
      <c r="D27" s="27">
        <f t="shared" ref="D27:L27" si="1">SUM(D21:D26)</f>
        <v>-82080416</v>
      </c>
      <c r="E27" s="28">
        <f t="shared" si="1"/>
        <v>-64190431</v>
      </c>
      <c r="F27" s="29">
        <f t="shared" si="1"/>
        <v>-127696738</v>
      </c>
      <c r="G27" s="27">
        <f t="shared" si="1"/>
        <v>-126069630</v>
      </c>
      <c r="H27" s="28">
        <f t="shared" si="1"/>
        <v>-126069630</v>
      </c>
      <c r="I27" s="30">
        <f t="shared" si="1"/>
        <v>-30228038</v>
      </c>
      <c r="J27" s="31">
        <f t="shared" si="1"/>
        <v>-101084039</v>
      </c>
      <c r="K27" s="27">
        <f t="shared" si="1"/>
        <v>-52974706</v>
      </c>
      <c r="L27" s="28">
        <f t="shared" si="1"/>
        <v>-59394936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-68985195</v>
      </c>
      <c r="D38" s="33">
        <f t="shared" ref="D38:L38" si="3">+D17+D27+D36</f>
        <v>388181760</v>
      </c>
      <c r="E38" s="34">
        <f t="shared" si="3"/>
        <v>465075288</v>
      </c>
      <c r="F38" s="35">
        <f t="shared" si="3"/>
        <v>-1778908</v>
      </c>
      <c r="G38" s="33">
        <f t="shared" si="3"/>
        <v>-25036900</v>
      </c>
      <c r="H38" s="34">
        <f t="shared" si="3"/>
        <v>-25036900</v>
      </c>
      <c r="I38" s="36">
        <f t="shared" si="3"/>
        <v>142457282</v>
      </c>
      <c r="J38" s="37">
        <f t="shared" si="3"/>
        <v>-19448460</v>
      </c>
      <c r="K38" s="33">
        <f t="shared" si="3"/>
        <v>23164263</v>
      </c>
      <c r="L38" s="34">
        <f t="shared" si="3"/>
        <v>25344270</v>
      </c>
    </row>
    <row r="39" spans="1:12" ht="13.5" x14ac:dyDescent="0.25">
      <c r="A39" s="24" t="s">
        <v>48</v>
      </c>
      <c r="B39" s="18" t="s">
        <v>49</v>
      </c>
      <c r="C39" s="33">
        <v>57410028</v>
      </c>
      <c r="D39" s="33">
        <v>301770698</v>
      </c>
      <c r="E39" s="34">
        <v>350843431</v>
      </c>
      <c r="F39" s="35">
        <v>125714901</v>
      </c>
      <c r="G39" s="33">
        <v>141833030</v>
      </c>
      <c r="H39" s="34">
        <v>141833030</v>
      </c>
      <c r="I39" s="36">
        <v>136513449</v>
      </c>
      <c r="J39" s="37">
        <v>146974003</v>
      </c>
      <c r="K39" s="33">
        <v>146974003</v>
      </c>
      <c r="L39" s="34">
        <v>146974003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-11575167</v>
      </c>
      <c r="D40" s="45">
        <f t="shared" si="4"/>
        <v>689952458</v>
      </c>
      <c r="E40" s="46">
        <f t="shared" si="4"/>
        <v>815918719</v>
      </c>
      <c r="F40" s="47">
        <f t="shared" si="4"/>
        <v>123935993</v>
      </c>
      <c r="G40" s="45">
        <f t="shared" si="4"/>
        <v>116796130</v>
      </c>
      <c r="H40" s="46">
        <f t="shared" si="4"/>
        <v>116796130</v>
      </c>
      <c r="I40" s="48">
        <v>429171520</v>
      </c>
      <c r="J40" s="49">
        <f>+J38+J39</f>
        <v>127525543</v>
      </c>
      <c r="K40" s="45">
        <f>+K38+K39</f>
        <v>170138266</v>
      </c>
      <c r="L40" s="46">
        <f>+L38+L39</f>
        <v>172318273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32841</v>
      </c>
      <c r="D6" s="19">
        <v>3602540</v>
      </c>
      <c r="E6" s="20">
        <v>0</v>
      </c>
      <c r="F6" s="21">
        <v>15865543</v>
      </c>
      <c r="G6" s="19">
        <v>9056074</v>
      </c>
      <c r="H6" s="20">
        <v>9056074</v>
      </c>
      <c r="I6" s="22">
        <v>5768005</v>
      </c>
      <c r="J6" s="23">
        <v>8919164</v>
      </c>
      <c r="K6" s="19">
        <v>9316123</v>
      </c>
      <c r="L6" s="20">
        <v>9739968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90470</v>
      </c>
      <c r="E7" s="20">
        <v>0</v>
      </c>
      <c r="F7" s="21">
        <v>250095</v>
      </c>
      <c r="G7" s="19">
        <v>195000</v>
      </c>
      <c r="H7" s="20">
        <v>195000</v>
      </c>
      <c r="I7" s="22">
        <v>65853</v>
      </c>
      <c r="J7" s="23">
        <v>171811</v>
      </c>
      <c r="K7" s="19">
        <v>179370</v>
      </c>
      <c r="L7" s="20">
        <v>263296</v>
      </c>
    </row>
    <row r="8" spans="1:12" ht="13.5" x14ac:dyDescent="0.25">
      <c r="A8" s="24" t="s">
        <v>23</v>
      </c>
      <c r="B8" s="18" t="s">
        <v>19</v>
      </c>
      <c r="C8" s="19">
        <v>2065</v>
      </c>
      <c r="D8" s="19">
        <v>23703299</v>
      </c>
      <c r="E8" s="20">
        <v>58125</v>
      </c>
      <c r="F8" s="21">
        <v>8587126</v>
      </c>
      <c r="G8" s="19">
        <v>8254924</v>
      </c>
      <c r="H8" s="20">
        <v>8254924</v>
      </c>
      <c r="I8" s="22">
        <v>9846521</v>
      </c>
      <c r="J8" s="23">
        <v>8030354</v>
      </c>
      <c r="K8" s="19">
        <v>8590971</v>
      </c>
      <c r="L8" s="20">
        <v>8977566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277542395</v>
      </c>
      <c r="E9" s="20">
        <v>200</v>
      </c>
      <c r="F9" s="21">
        <v>311024300</v>
      </c>
      <c r="G9" s="19">
        <v>314937871</v>
      </c>
      <c r="H9" s="20">
        <v>314937871</v>
      </c>
      <c r="I9" s="22">
        <v>241236308</v>
      </c>
      <c r="J9" s="23">
        <v>322100331</v>
      </c>
      <c r="K9" s="19">
        <v>344151531</v>
      </c>
      <c r="L9" s="20">
        <v>362801825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71007334</v>
      </c>
      <c r="E10" s="20">
        <v>0</v>
      </c>
      <c r="F10" s="21">
        <v>70034000</v>
      </c>
      <c r="G10" s="19">
        <v>76631869</v>
      </c>
      <c r="H10" s="20">
        <v>76631869</v>
      </c>
      <c r="I10" s="22">
        <v>23160937</v>
      </c>
      <c r="J10" s="23">
        <v>65968000</v>
      </c>
      <c r="K10" s="19">
        <v>68899700</v>
      </c>
      <c r="L10" s="20">
        <v>72019500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-166773</v>
      </c>
      <c r="D14" s="19">
        <v>-32486</v>
      </c>
      <c r="E14" s="20">
        <v>-448836076</v>
      </c>
      <c r="F14" s="21">
        <v>-318533414</v>
      </c>
      <c r="G14" s="19">
        <v>-399865770</v>
      </c>
      <c r="H14" s="20">
        <v>-399865770</v>
      </c>
      <c r="I14" s="22">
        <v>-430647340</v>
      </c>
      <c r="J14" s="23">
        <v>-385769098</v>
      </c>
      <c r="K14" s="19">
        <v>-380218733</v>
      </c>
      <c r="L14" s="20">
        <v>-398705471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281822080</v>
      </c>
      <c r="F16" s="21">
        <v>0</v>
      </c>
      <c r="G16" s="19">
        <v>0</v>
      </c>
      <c r="H16" s="20">
        <v>0</v>
      </c>
      <c r="I16" s="22">
        <v>0</v>
      </c>
      <c r="J16" s="23">
        <v>-8459051</v>
      </c>
      <c r="K16" s="19">
        <v>-14531330</v>
      </c>
      <c r="L16" s="20">
        <v>-14229930</v>
      </c>
    </row>
    <row r="17" spans="1:12" ht="13.5" x14ac:dyDescent="0.25">
      <c r="A17" s="25" t="s">
        <v>33</v>
      </c>
      <c r="B17" s="26" t="s">
        <v>19</v>
      </c>
      <c r="C17" s="27">
        <f>SUM(C6:C16)</f>
        <v>-131867</v>
      </c>
      <c r="D17" s="27">
        <f t="shared" ref="D17:L17" si="0">SUM(D6:D16)</f>
        <v>375913552</v>
      </c>
      <c r="E17" s="28">
        <f t="shared" si="0"/>
        <v>-166955671</v>
      </c>
      <c r="F17" s="29">
        <f t="shared" si="0"/>
        <v>87227650</v>
      </c>
      <c r="G17" s="27">
        <f t="shared" si="0"/>
        <v>9209968</v>
      </c>
      <c r="H17" s="30">
        <f t="shared" si="0"/>
        <v>9209968</v>
      </c>
      <c r="I17" s="29">
        <f t="shared" si="0"/>
        <v>-150569716</v>
      </c>
      <c r="J17" s="31">
        <f t="shared" si="0"/>
        <v>10961511</v>
      </c>
      <c r="K17" s="27">
        <f t="shared" si="0"/>
        <v>36387632</v>
      </c>
      <c r="L17" s="28">
        <f t="shared" si="0"/>
        <v>40866754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-395588</v>
      </c>
      <c r="F26" s="21">
        <v>-76915939</v>
      </c>
      <c r="G26" s="19">
        <v>-129888190</v>
      </c>
      <c r="H26" s="20">
        <v>-129888190</v>
      </c>
      <c r="I26" s="22">
        <v>-82016274</v>
      </c>
      <c r="J26" s="23">
        <v>-112178000</v>
      </c>
      <c r="K26" s="19">
        <v>-103400700</v>
      </c>
      <c r="L26" s="20">
        <v>-106839049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-395588</v>
      </c>
      <c r="F27" s="29">
        <f t="shared" si="1"/>
        <v>-76915939</v>
      </c>
      <c r="G27" s="27">
        <f t="shared" si="1"/>
        <v>-129888190</v>
      </c>
      <c r="H27" s="28">
        <f t="shared" si="1"/>
        <v>-129888190</v>
      </c>
      <c r="I27" s="30">
        <f t="shared" si="1"/>
        <v>-82016274</v>
      </c>
      <c r="J27" s="31">
        <f t="shared" si="1"/>
        <v>-112178000</v>
      </c>
      <c r="K27" s="27">
        <f t="shared" si="1"/>
        <v>-103400700</v>
      </c>
      <c r="L27" s="28">
        <f t="shared" si="1"/>
        <v>-106839049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-131867</v>
      </c>
      <c r="D38" s="33">
        <f t="shared" ref="D38:L38" si="3">+D17+D27+D36</f>
        <v>375913552</v>
      </c>
      <c r="E38" s="34">
        <f t="shared" si="3"/>
        <v>-167351259</v>
      </c>
      <c r="F38" s="35">
        <f t="shared" si="3"/>
        <v>10311711</v>
      </c>
      <c r="G38" s="33">
        <f t="shared" si="3"/>
        <v>-120678222</v>
      </c>
      <c r="H38" s="34">
        <f t="shared" si="3"/>
        <v>-120678222</v>
      </c>
      <c r="I38" s="36">
        <f t="shared" si="3"/>
        <v>-232585990</v>
      </c>
      <c r="J38" s="37">
        <f t="shared" si="3"/>
        <v>-101216489</v>
      </c>
      <c r="K38" s="33">
        <f t="shared" si="3"/>
        <v>-67013068</v>
      </c>
      <c r="L38" s="34">
        <f t="shared" si="3"/>
        <v>-65972295</v>
      </c>
    </row>
    <row r="39" spans="1:12" ht="13.5" x14ac:dyDescent="0.25">
      <c r="A39" s="24" t="s">
        <v>48</v>
      </c>
      <c r="B39" s="18" t="s">
        <v>49</v>
      </c>
      <c r="C39" s="33">
        <v>148565285</v>
      </c>
      <c r="D39" s="33">
        <v>314725391</v>
      </c>
      <c r="E39" s="34">
        <v>189565705</v>
      </c>
      <c r="F39" s="35">
        <v>222550980</v>
      </c>
      <c r="G39" s="33">
        <v>294552700</v>
      </c>
      <c r="H39" s="34">
        <v>294552700</v>
      </c>
      <c r="I39" s="36">
        <v>236434666</v>
      </c>
      <c r="J39" s="37">
        <v>294552700</v>
      </c>
      <c r="K39" s="33">
        <v>294552700</v>
      </c>
      <c r="L39" s="34">
        <v>294552700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148433418</v>
      </c>
      <c r="D40" s="45">
        <f t="shared" si="4"/>
        <v>690638943</v>
      </c>
      <c r="E40" s="46">
        <f t="shared" si="4"/>
        <v>22214446</v>
      </c>
      <c r="F40" s="47">
        <f t="shared" si="4"/>
        <v>232862691</v>
      </c>
      <c r="G40" s="45">
        <f t="shared" si="4"/>
        <v>173874478</v>
      </c>
      <c r="H40" s="46">
        <f t="shared" si="4"/>
        <v>173874478</v>
      </c>
      <c r="I40" s="48">
        <v>294040258</v>
      </c>
      <c r="J40" s="49">
        <f>+J38+J39</f>
        <v>193336211</v>
      </c>
      <c r="K40" s="45">
        <f>+K38+K39</f>
        <v>227539632</v>
      </c>
      <c r="L40" s="46">
        <f>+L38+L39</f>
        <v>228580405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-133090</v>
      </c>
      <c r="D6" s="19">
        <v>6841033</v>
      </c>
      <c r="E6" s="20">
        <v>6828218</v>
      </c>
      <c r="F6" s="21">
        <v>12481811</v>
      </c>
      <c r="G6" s="19">
        <v>16883000</v>
      </c>
      <c r="H6" s="20">
        <v>16883000</v>
      </c>
      <c r="I6" s="22">
        <v>9700951</v>
      </c>
      <c r="J6" s="23">
        <v>17563107</v>
      </c>
      <c r="K6" s="19">
        <v>18335883</v>
      </c>
      <c r="L6" s="20">
        <v>19160997</v>
      </c>
    </row>
    <row r="7" spans="1:12" ht="13.5" x14ac:dyDescent="0.25">
      <c r="A7" s="24" t="s">
        <v>22</v>
      </c>
      <c r="B7" s="18" t="s">
        <v>19</v>
      </c>
      <c r="C7" s="19">
        <v>650</v>
      </c>
      <c r="D7" s="19">
        <v>-30161</v>
      </c>
      <c r="E7" s="20">
        <v>0</v>
      </c>
      <c r="F7" s="21">
        <v>923212</v>
      </c>
      <c r="G7" s="19">
        <v>923212</v>
      </c>
      <c r="H7" s="20">
        <v>923212</v>
      </c>
      <c r="I7" s="22">
        <v>0</v>
      </c>
      <c r="J7" s="23">
        <v>967526</v>
      </c>
      <c r="K7" s="19">
        <v>1010097</v>
      </c>
      <c r="L7" s="20">
        <v>1055551</v>
      </c>
    </row>
    <row r="8" spans="1:12" ht="13.5" x14ac:dyDescent="0.25">
      <c r="A8" s="24" t="s">
        <v>23</v>
      </c>
      <c r="B8" s="18" t="s">
        <v>19</v>
      </c>
      <c r="C8" s="19">
        <v>5930</v>
      </c>
      <c r="D8" s="19">
        <v>1398598</v>
      </c>
      <c r="E8" s="20">
        <v>8341406</v>
      </c>
      <c r="F8" s="21">
        <v>3107327</v>
      </c>
      <c r="G8" s="19">
        <v>3651247</v>
      </c>
      <c r="H8" s="20">
        <v>3651247</v>
      </c>
      <c r="I8" s="22">
        <v>6772006</v>
      </c>
      <c r="J8" s="23">
        <v>3252967</v>
      </c>
      <c r="K8" s="19">
        <v>3396097</v>
      </c>
      <c r="L8" s="20">
        <v>3548921</v>
      </c>
    </row>
    <row r="9" spans="1:12" ht="13.5" x14ac:dyDescent="0.25">
      <c r="A9" s="24" t="s">
        <v>24</v>
      </c>
      <c r="B9" s="18" t="s">
        <v>25</v>
      </c>
      <c r="C9" s="19">
        <v>41739327</v>
      </c>
      <c r="D9" s="19">
        <v>248083735</v>
      </c>
      <c r="E9" s="20">
        <v>230424521</v>
      </c>
      <c r="F9" s="21">
        <v>206451850</v>
      </c>
      <c r="G9" s="19">
        <v>208599137</v>
      </c>
      <c r="H9" s="20">
        <v>208599137</v>
      </c>
      <c r="I9" s="22">
        <v>202378838</v>
      </c>
      <c r="J9" s="23">
        <v>226528548</v>
      </c>
      <c r="K9" s="19">
        <v>236495805</v>
      </c>
      <c r="L9" s="20">
        <v>247138116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-23075000</v>
      </c>
      <c r="E10" s="20">
        <v>0</v>
      </c>
      <c r="F10" s="21">
        <v>62847050</v>
      </c>
      <c r="G10" s="19">
        <v>62847050</v>
      </c>
      <c r="H10" s="20">
        <v>62847050</v>
      </c>
      <c r="I10" s="22">
        <v>45595000</v>
      </c>
      <c r="J10" s="23">
        <v>67751128</v>
      </c>
      <c r="K10" s="19">
        <v>70732177</v>
      </c>
      <c r="L10" s="20">
        <v>73915126</v>
      </c>
    </row>
    <row r="11" spans="1:12" ht="13.5" x14ac:dyDescent="0.25">
      <c r="A11" s="24" t="s">
        <v>27</v>
      </c>
      <c r="B11" s="18" t="s">
        <v>19</v>
      </c>
      <c r="C11" s="19">
        <v>5500974</v>
      </c>
      <c r="D11" s="19">
        <v>9958834</v>
      </c>
      <c r="E11" s="20">
        <v>3572783</v>
      </c>
      <c r="F11" s="21">
        <v>0</v>
      </c>
      <c r="G11" s="19">
        <v>0</v>
      </c>
      <c r="H11" s="20">
        <v>0</v>
      </c>
      <c r="I11" s="22">
        <v>5271500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-105603</v>
      </c>
      <c r="D14" s="19">
        <v>15936333</v>
      </c>
      <c r="E14" s="20">
        <v>-222634026</v>
      </c>
      <c r="F14" s="21">
        <v>0</v>
      </c>
      <c r="G14" s="19">
        <v>-248313497</v>
      </c>
      <c r="H14" s="20">
        <v>-248313497</v>
      </c>
      <c r="I14" s="22">
        <v>-85555063</v>
      </c>
      <c r="J14" s="23">
        <v>-243515408</v>
      </c>
      <c r="K14" s="19">
        <v>-254230092</v>
      </c>
      <c r="L14" s="20">
        <v>-265670438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47008188</v>
      </c>
      <c r="D17" s="27">
        <f t="shared" ref="D17:L17" si="0">SUM(D6:D16)</f>
        <v>259113372</v>
      </c>
      <c r="E17" s="28">
        <f t="shared" si="0"/>
        <v>26532902</v>
      </c>
      <c r="F17" s="29">
        <f t="shared" si="0"/>
        <v>285811250</v>
      </c>
      <c r="G17" s="27">
        <f t="shared" si="0"/>
        <v>44590149</v>
      </c>
      <c r="H17" s="30">
        <f t="shared" si="0"/>
        <v>44590149</v>
      </c>
      <c r="I17" s="29">
        <f t="shared" si="0"/>
        <v>184163232</v>
      </c>
      <c r="J17" s="31">
        <f t="shared" si="0"/>
        <v>72547868</v>
      </c>
      <c r="K17" s="27">
        <f t="shared" si="0"/>
        <v>75739967</v>
      </c>
      <c r="L17" s="28">
        <f t="shared" si="0"/>
        <v>79148273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-36000</v>
      </c>
      <c r="D26" s="19">
        <v>-566407</v>
      </c>
      <c r="E26" s="20">
        <v>0</v>
      </c>
      <c r="F26" s="21">
        <v>-20532612</v>
      </c>
      <c r="G26" s="19">
        <v>-100329199</v>
      </c>
      <c r="H26" s="20">
        <v>-100329199</v>
      </c>
      <c r="I26" s="22">
        <v>-3186704</v>
      </c>
      <c r="J26" s="23">
        <v>-94451128</v>
      </c>
      <c r="K26" s="19">
        <v>-98606977</v>
      </c>
      <c r="L26" s="20">
        <v>-103044289</v>
      </c>
    </row>
    <row r="27" spans="1:12" ht="13.5" x14ac:dyDescent="0.25">
      <c r="A27" s="25" t="s">
        <v>40</v>
      </c>
      <c r="B27" s="26" t="s">
        <v>19</v>
      </c>
      <c r="C27" s="27">
        <f>SUM(C21:C26)</f>
        <v>-36000</v>
      </c>
      <c r="D27" s="27">
        <f t="shared" ref="D27:L27" si="1">SUM(D21:D26)</f>
        <v>-566407</v>
      </c>
      <c r="E27" s="28">
        <f t="shared" si="1"/>
        <v>0</v>
      </c>
      <c r="F27" s="29">
        <f t="shared" si="1"/>
        <v>-20532612</v>
      </c>
      <c r="G27" s="27">
        <f t="shared" si="1"/>
        <v>-100329199</v>
      </c>
      <c r="H27" s="28">
        <f t="shared" si="1"/>
        <v>-100329199</v>
      </c>
      <c r="I27" s="30">
        <f t="shared" si="1"/>
        <v>-3186704</v>
      </c>
      <c r="J27" s="31">
        <f t="shared" si="1"/>
        <v>-94451128</v>
      </c>
      <c r="K27" s="27">
        <f t="shared" si="1"/>
        <v>-98606977</v>
      </c>
      <c r="L27" s="28">
        <f t="shared" si="1"/>
        <v>-103044289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46972188</v>
      </c>
      <c r="D38" s="33">
        <f t="shared" ref="D38:L38" si="3">+D17+D27+D36</f>
        <v>258546965</v>
      </c>
      <c r="E38" s="34">
        <f t="shared" si="3"/>
        <v>26532902</v>
      </c>
      <c r="F38" s="35">
        <f t="shared" si="3"/>
        <v>265278638</v>
      </c>
      <c r="G38" s="33">
        <f t="shared" si="3"/>
        <v>-55739050</v>
      </c>
      <c r="H38" s="34">
        <f t="shared" si="3"/>
        <v>-55739050</v>
      </c>
      <c r="I38" s="36">
        <f t="shared" si="3"/>
        <v>180976528</v>
      </c>
      <c r="J38" s="37">
        <f t="shared" si="3"/>
        <v>-21903260</v>
      </c>
      <c r="K38" s="33">
        <f t="shared" si="3"/>
        <v>-22867010</v>
      </c>
      <c r="L38" s="34">
        <f t="shared" si="3"/>
        <v>-23896016</v>
      </c>
    </row>
    <row r="39" spans="1:12" ht="13.5" x14ac:dyDescent="0.25">
      <c r="A39" s="24" t="s">
        <v>48</v>
      </c>
      <c r="B39" s="18" t="s">
        <v>49</v>
      </c>
      <c r="C39" s="33">
        <v>159088617</v>
      </c>
      <c r="D39" s="33">
        <v>169219475</v>
      </c>
      <c r="E39" s="34">
        <v>99735424</v>
      </c>
      <c r="F39" s="35">
        <v>99742865</v>
      </c>
      <c r="G39" s="33">
        <v>169228982</v>
      </c>
      <c r="H39" s="34">
        <v>169228982</v>
      </c>
      <c r="I39" s="36">
        <v>102745655</v>
      </c>
      <c r="J39" s="37">
        <v>169228982</v>
      </c>
      <c r="K39" s="33">
        <v>123738075</v>
      </c>
      <c r="L39" s="34">
        <v>76245559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206060805</v>
      </c>
      <c r="D40" s="45">
        <f t="shared" si="4"/>
        <v>427766440</v>
      </c>
      <c r="E40" s="46">
        <f t="shared" si="4"/>
        <v>126268326</v>
      </c>
      <c r="F40" s="47">
        <f t="shared" si="4"/>
        <v>365021503</v>
      </c>
      <c r="G40" s="45">
        <f t="shared" si="4"/>
        <v>113489932</v>
      </c>
      <c r="H40" s="46">
        <f t="shared" si="4"/>
        <v>113489932</v>
      </c>
      <c r="I40" s="48">
        <v>386467838</v>
      </c>
      <c r="J40" s="49">
        <f>+J38+J39</f>
        <v>147325722</v>
      </c>
      <c r="K40" s="45">
        <f>+K38+K39</f>
        <v>100871065</v>
      </c>
      <c r="L40" s="46">
        <f>+L38+L39</f>
        <v>52349543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335100004</v>
      </c>
      <c r="D6" s="19">
        <v>355116542</v>
      </c>
      <c r="E6" s="20">
        <v>866720121</v>
      </c>
      <c r="F6" s="21">
        <v>295507831</v>
      </c>
      <c r="G6" s="19">
        <v>256169831</v>
      </c>
      <c r="H6" s="20">
        <v>256169831</v>
      </c>
      <c r="I6" s="22">
        <v>115175</v>
      </c>
      <c r="J6" s="23">
        <v>283783072</v>
      </c>
      <c r="K6" s="19">
        <v>296561858</v>
      </c>
      <c r="L6" s="20">
        <v>309601655</v>
      </c>
    </row>
    <row r="7" spans="1:12" ht="13.5" x14ac:dyDescent="0.25">
      <c r="A7" s="24" t="s">
        <v>22</v>
      </c>
      <c r="B7" s="18" t="s">
        <v>19</v>
      </c>
      <c r="C7" s="19">
        <v>234580531</v>
      </c>
      <c r="D7" s="19">
        <v>392391758</v>
      </c>
      <c r="E7" s="20">
        <v>619003867</v>
      </c>
      <c r="F7" s="21">
        <v>604448015</v>
      </c>
      <c r="G7" s="19">
        <v>607414952</v>
      </c>
      <c r="H7" s="20">
        <v>607414952</v>
      </c>
      <c r="I7" s="22">
        <v>195738454</v>
      </c>
      <c r="J7" s="23">
        <v>583543264</v>
      </c>
      <c r="K7" s="19">
        <v>609618061</v>
      </c>
      <c r="L7" s="20">
        <v>637452849</v>
      </c>
    </row>
    <row r="8" spans="1:12" ht="13.5" x14ac:dyDescent="0.25">
      <c r="A8" s="24" t="s">
        <v>23</v>
      </c>
      <c r="B8" s="18" t="s">
        <v>19</v>
      </c>
      <c r="C8" s="19">
        <v>56107082</v>
      </c>
      <c r="D8" s="19">
        <v>35586165</v>
      </c>
      <c r="E8" s="20">
        <v>78270263</v>
      </c>
      <c r="F8" s="21">
        <v>113725641</v>
      </c>
      <c r="G8" s="19">
        <v>82812546</v>
      </c>
      <c r="H8" s="20">
        <v>82812546</v>
      </c>
      <c r="I8" s="22">
        <v>51093600</v>
      </c>
      <c r="J8" s="23">
        <v>71094281</v>
      </c>
      <c r="K8" s="19">
        <v>72573129</v>
      </c>
      <c r="L8" s="20">
        <v>75842057</v>
      </c>
    </row>
    <row r="9" spans="1:12" ht="13.5" x14ac:dyDescent="0.25">
      <c r="A9" s="24" t="s">
        <v>24</v>
      </c>
      <c r="B9" s="18" t="s">
        <v>25</v>
      </c>
      <c r="C9" s="19">
        <v>793633</v>
      </c>
      <c r="D9" s="19">
        <v>201146090</v>
      </c>
      <c r="E9" s="20">
        <v>478657893</v>
      </c>
      <c r="F9" s="21">
        <v>384352350</v>
      </c>
      <c r="G9" s="19">
        <v>376656174</v>
      </c>
      <c r="H9" s="20">
        <v>376656174</v>
      </c>
      <c r="I9" s="22">
        <v>374573965</v>
      </c>
      <c r="J9" s="23">
        <v>428969309</v>
      </c>
      <c r="K9" s="19">
        <v>465205724</v>
      </c>
      <c r="L9" s="20">
        <v>495919072</v>
      </c>
    </row>
    <row r="10" spans="1:12" ht="13.5" x14ac:dyDescent="0.25">
      <c r="A10" s="24" t="s">
        <v>26</v>
      </c>
      <c r="B10" s="18" t="s">
        <v>25</v>
      </c>
      <c r="C10" s="19">
        <v>180191</v>
      </c>
      <c r="D10" s="19">
        <v>82516937</v>
      </c>
      <c r="E10" s="20">
        <v>60048219</v>
      </c>
      <c r="F10" s="21">
        <v>128383529</v>
      </c>
      <c r="G10" s="19">
        <v>122383529</v>
      </c>
      <c r="H10" s="20">
        <v>122383529</v>
      </c>
      <c r="I10" s="22">
        <v>1982744</v>
      </c>
      <c r="J10" s="23">
        <v>226605785</v>
      </c>
      <c r="K10" s="19">
        <v>128117900</v>
      </c>
      <c r="L10" s="20">
        <v>119657950</v>
      </c>
    </row>
    <row r="11" spans="1:12" ht="13.5" x14ac:dyDescent="0.25">
      <c r="A11" s="24" t="s">
        <v>27</v>
      </c>
      <c r="B11" s="18" t="s">
        <v>19</v>
      </c>
      <c r="C11" s="19">
        <v>941935</v>
      </c>
      <c r="D11" s="19">
        <v>1145405</v>
      </c>
      <c r="E11" s="20">
        <v>1949732</v>
      </c>
      <c r="F11" s="21">
        <v>3334622</v>
      </c>
      <c r="G11" s="19">
        <v>3334622</v>
      </c>
      <c r="H11" s="20">
        <v>3334622</v>
      </c>
      <c r="I11" s="22">
        <v>975169</v>
      </c>
      <c r="J11" s="23">
        <v>1301542</v>
      </c>
      <c r="K11" s="19">
        <v>1358810</v>
      </c>
      <c r="L11" s="20">
        <v>1419956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-1378415</v>
      </c>
      <c r="D14" s="19">
        <v>-1268063</v>
      </c>
      <c r="E14" s="20">
        <v>-1052614782</v>
      </c>
      <c r="F14" s="21">
        <v>-1203542611</v>
      </c>
      <c r="G14" s="19">
        <v>-2291718504</v>
      </c>
      <c r="H14" s="20">
        <v>-2291718504</v>
      </c>
      <c r="I14" s="22">
        <v>-2005487217</v>
      </c>
      <c r="J14" s="23">
        <v>-1230788182</v>
      </c>
      <c r="K14" s="19">
        <v>-1277174057</v>
      </c>
      <c r="L14" s="20">
        <v>-1336234385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-2000000</v>
      </c>
      <c r="F15" s="21">
        <v>-16300464</v>
      </c>
      <c r="G15" s="19">
        <v>-6252922</v>
      </c>
      <c r="H15" s="20">
        <v>-6252922</v>
      </c>
      <c r="I15" s="22">
        <v>-341420594</v>
      </c>
      <c r="J15" s="23">
        <v>-6553144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-61254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626324961</v>
      </c>
      <c r="D17" s="27">
        <f t="shared" ref="D17:L17" si="0">SUM(D6:D16)</f>
        <v>1066634834</v>
      </c>
      <c r="E17" s="28">
        <f t="shared" si="0"/>
        <v>1050035313</v>
      </c>
      <c r="F17" s="29">
        <f t="shared" si="0"/>
        <v>309847659</v>
      </c>
      <c r="G17" s="27">
        <f t="shared" si="0"/>
        <v>-849199772</v>
      </c>
      <c r="H17" s="30">
        <f t="shared" si="0"/>
        <v>-849199772</v>
      </c>
      <c r="I17" s="29">
        <f t="shared" si="0"/>
        <v>-1722428704</v>
      </c>
      <c r="J17" s="31">
        <f t="shared" si="0"/>
        <v>357955927</v>
      </c>
      <c r="K17" s="27">
        <f t="shared" si="0"/>
        <v>296261425</v>
      </c>
      <c r="L17" s="28">
        <f t="shared" si="0"/>
        <v>303659154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1814736</v>
      </c>
      <c r="G21" s="39">
        <v>1814736</v>
      </c>
      <c r="H21" s="40">
        <v>1814736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-434518</v>
      </c>
      <c r="D26" s="19">
        <v>-1030047</v>
      </c>
      <c r="E26" s="20">
        <v>-39106</v>
      </c>
      <c r="F26" s="21">
        <v>-143283529</v>
      </c>
      <c r="G26" s="19">
        <v>-137205631</v>
      </c>
      <c r="H26" s="20">
        <v>-137205631</v>
      </c>
      <c r="I26" s="22">
        <v>-105211616</v>
      </c>
      <c r="J26" s="23">
        <v>-239037786</v>
      </c>
      <c r="K26" s="19">
        <v>-146138780</v>
      </c>
      <c r="L26" s="20">
        <v>-138487770</v>
      </c>
    </row>
    <row r="27" spans="1:12" ht="13.5" x14ac:dyDescent="0.25">
      <c r="A27" s="25" t="s">
        <v>40</v>
      </c>
      <c r="B27" s="26" t="s">
        <v>19</v>
      </c>
      <c r="C27" s="27">
        <f>SUM(C21:C26)</f>
        <v>-434518</v>
      </c>
      <c r="D27" s="27">
        <f t="shared" ref="D27:L27" si="1">SUM(D21:D26)</f>
        <v>-1030047</v>
      </c>
      <c r="E27" s="28">
        <f t="shared" si="1"/>
        <v>-39106</v>
      </c>
      <c r="F27" s="29">
        <f t="shared" si="1"/>
        <v>-141468793</v>
      </c>
      <c r="G27" s="27">
        <f t="shared" si="1"/>
        <v>-135390895</v>
      </c>
      <c r="H27" s="28">
        <f t="shared" si="1"/>
        <v>-135390895</v>
      </c>
      <c r="I27" s="30">
        <f t="shared" si="1"/>
        <v>-105211616</v>
      </c>
      <c r="J27" s="31">
        <f t="shared" si="1"/>
        <v>-239037786</v>
      </c>
      <c r="K27" s="27">
        <f t="shared" si="1"/>
        <v>-146138780</v>
      </c>
      <c r="L27" s="28">
        <f t="shared" si="1"/>
        <v>-138487770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625890443</v>
      </c>
      <c r="D38" s="33">
        <f t="shared" ref="D38:L38" si="3">+D17+D27+D36</f>
        <v>1065604787</v>
      </c>
      <c r="E38" s="34">
        <f t="shared" si="3"/>
        <v>1049996207</v>
      </c>
      <c r="F38" s="35">
        <f t="shared" si="3"/>
        <v>168378866</v>
      </c>
      <c r="G38" s="33">
        <f t="shared" si="3"/>
        <v>-984590667</v>
      </c>
      <c r="H38" s="34">
        <f t="shared" si="3"/>
        <v>-984590667</v>
      </c>
      <c r="I38" s="36">
        <f t="shared" si="3"/>
        <v>-1827640320</v>
      </c>
      <c r="J38" s="37">
        <f t="shared" si="3"/>
        <v>118918141</v>
      </c>
      <c r="K38" s="33">
        <f t="shared" si="3"/>
        <v>150122645</v>
      </c>
      <c r="L38" s="34">
        <f t="shared" si="3"/>
        <v>165171384</v>
      </c>
    </row>
    <row r="39" spans="1:12" ht="13.5" x14ac:dyDescent="0.25">
      <c r="A39" s="24" t="s">
        <v>48</v>
      </c>
      <c r="B39" s="18" t="s">
        <v>49</v>
      </c>
      <c r="C39" s="33">
        <v>-318663702</v>
      </c>
      <c r="D39" s="33">
        <v>22643604</v>
      </c>
      <c r="E39" s="34">
        <v>1440463186</v>
      </c>
      <c r="F39" s="35">
        <v>26182479</v>
      </c>
      <c r="G39" s="33">
        <v>50346808</v>
      </c>
      <c r="H39" s="34">
        <v>50346808</v>
      </c>
      <c r="I39" s="36">
        <v>54520611</v>
      </c>
      <c r="J39" s="37">
        <v>-115678876</v>
      </c>
      <c r="K39" s="33">
        <v>22848965</v>
      </c>
      <c r="L39" s="34">
        <v>186603501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307226741</v>
      </c>
      <c r="D40" s="45">
        <f t="shared" si="4"/>
        <v>1088248391</v>
      </c>
      <c r="E40" s="46">
        <f t="shared" si="4"/>
        <v>2490459393</v>
      </c>
      <c r="F40" s="47">
        <f t="shared" si="4"/>
        <v>194561345</v>
      </c>
      <c r="G40" s="45">
        <f t="shared" si="4"/>
        <v>-934243859</v>
      </c>
      <c r="H40" s="46">
        <f t="shared" si="4"/>
        <v>-934243859</v>
      </c>
      <c r="I40" s="48">
        <v>-1667233652</v>
      </c>
      <c r="J40" s="49">
        <f>+J38+J39</f>
        <v>3239265</v>
      </c>
      <c r="K40" s="45">
        <f>+K38+K39</f>
        <v>172971610</v>
      </c>
      <c r="L40" s="46">
        <f>+L38+L39</f>
        <v>351774885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43801533</v>
      </c>
      <c r="F7" s="21">
        <v>278268147</v>
      </c>
      <c r="G7" s="19">
        <v>299428149</v>
      </c>
      <c r="H7" s="20">
        <v>299428149</v>
      </c>
      <c r="I7" s="22">
        <v>318943507</v>
      </c>
      <c r="J7" s="23">
        <v>290657707</v>
      </c>
      <c r="K7" s="19">
        <v>324268582</v>
      </c>
      <c r="L7" s="20">
        <v>357372110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427850963</v>
      </c>
      <c r="F8" s="21">
        <v>310846853</v>
      </c>
      <c r="G8" s="19">
        <v>122680221</v>
      </c>
      <c r="H8" s="20">
        <v>122680221</v>
      </c>
      <c r="I8" s="22">
        <v>580395172</v>
      </c>
      <c r="J8" s="23">
        <v>1179728045</v>
      </c>
      <c r="K8" s="19">
        <v>1203333211</v>
      </c>
      <c r="L8" s="20">
        <v>1271226998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6567116</v>
      </c>
      <c r="F9" s="21">
        <v>1034080017</v>
      </c>
      <c r="G9" s="19">
        <v>1029704367</v>
      </c>
      <c r="H9" s="20">
        <v>1029704367</v>
      </c>
      <c r="I9" s="22">
        <v>11245000</v>
      </c>
      <c r="J9" s="23">
        <v>13542000</v>
      </c>
      <c r="K9" s="19">
        <v>2000000</v>
      </c>
      <c r="L9" s="20">
        <v>2000000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362881000</v>
      </c>
      <c r="F10" s="21">
        <v>1010477000</v>
      </c>
      <c r="G10" s="19">
        <v>772477000</v>
      </c>
      <c r="H10" s="20">
        <v>772477000</v>
      </c>
      <c r="I10" s="22">
        <v>749774000</v>
      </c>
      <c r="J10" s="23">
        <v>983274000</v>
      </c>
      <c r="K10" s="19">
        <v>1261139000</v>
      </c>
      <c r="L10" s="20">
        <v>1283124000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20666683</v>
      </c>
      <c r="G11" s="19">
        <v>4666683</v>
      </c>
      <c r="H11" s="20">
        <v>4666683</v>
      </c>
      <c r="I11" s="22">
        <v>10790076</v>
      </c>
      <c r="J11" s="23">
        <v>6500000</v>
      </c>
      <c r="K11" s="19">
        <v>8000000</v>
      </c>
      <c r="L11" s="20">
        <v>10000000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-576225670</v>
      </c>
      <c r="F14" s="21">
        <v>-1380811606</v>
      </c>
      <c r="G14" s="19">
        <v>-1705725206</v>
      </c>
      <c r="H14" s="20">
        <v>-1705725206</v>
      </c>
      <c r="I14" s="22">
        <v>-1702300445</v>
      </c>
      <c r="J14" s="23">
        <v>-1278375382</v>
      </c>
      <c r="K14" s="19">
        <v>-1100677909</v>
      </c>
      <c r="L14" s="20">
        <v>-1264186939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264874942</v>
      </c>
      <c r="F17" s="29">
        <f t="shared" si="0"/>
        <v>1273527094</v>
      </c>
      <c r="G17" s="27">
        <f t="shared" si="0"/>
        <v>523231214</v>
      </c>
      <c r="H17" s="30">
        <f t="shared" si="0"/>
        <v>523231214</v>
      </c>
      <c r="I17" s="29">
        <f t="shared" si="0"/>
        <v>-31152690</v>
      </c>
      <c r="J17" s="31">
        <f t="shared" si="0"/>
        <v>1195326370</v>
      </c>
      <c r="K17" s="27">
        <f t="shared" si="0"/>
        <v>1698062884</v>
      </c>
      <c r="L17" s="28">
        <f t="shared" si="0"/>
        <v>1659536169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5534174</v>
      </c>
      <c r="D23" s="19">
        <v>405266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-832418</v>
      </c>
      <c r="K23" s="39">
        <v>-25280</v>
      </c>
      <c r="L23" s="40">
        <v>10698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-5252616</v>
      </c>
      <c r="K24" s="19">
        <v>-1023949</v>
      </c>
      <c r="L24" s="20">
        <v>-1717133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284977167</v>
      </c>
      <c r="F26" s="21">
        <v>-1144000633</v>
      </c>
      <c r="G26" s="19">
        <v>-906494270</v>
      </c>
      <c r="H26" s="20">
        <v>-906494270</v>
      </c>
      <c r="I26" s="22">
        <v>-406051355</v>
      </c>
      <c r="J26" s="23">
        <v>-1104347034</v>
      </c>
      <c r="K26" s="19">
        <v>-1467838342</v>
      </c>
      <c r="L26" s="20">
        <v>-1474341282</v>
      </c>
    </row>
    <row r="27" spans="1:12" ht="13.5" x14ac:dyDescent="0.25">
      <c r="A27" s="25" t="s">
        <v>40</v>
      </c>
      <c r="B27" s="26" t="s">
        <v>19</v>
      </c>
      <c r="C27" s="27">
        <f>SUM(C21:C26)</f>
        <v>5534174</v>
      </c>
      <c r="D27" s="27">
        <f t="shared" ref="D27:L27" si="1">SUM(D21:D26)</f>
        <v>405266</v>
      </c>
      <c r="E27" s="28">
        <f t="shared" si="1"/>
        <v>284977167</v>
      </c>
      <c r="F27" s="29">
        <f t="shared" si="1"/>
        <v>-1144000633</v>
      </c>
      <c r="G27" s="27">
        <f t="shared" si="1"/>
        <v>-906494270</v>
      </c>
      <c r="H27" s="28">
        <f t="shared" si="1"/>
        <v>-906494270</v>
      </c>
      <c r="I27" s="30">
        <f t="shared" si="1"/>
        <v>-406051355</v>
      </c>
      <c r="J27" s="31">
        <f t="shared" si="1"/>
        <v>-1110432068</v>
      </c>
      <c r="K27" s="27">
        <f t="shared" si="1"/>
        <v>-1468887571</v>
      </c>
      <c r="L27" s="28">
        <f t="shared" si="1"/>
        <v>-1476047717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5534174</v>
      </c>
      <c r="D38" s="33">
        <f t="shared" ref="D38:L38" si="3">+D17+D27+D36</f>
        <v>405266</v>
      </c>
      <c r="E38" s="34">
        <f t="shared" si="3"/>
        <v>549852109</v>
      </c>
      <c r="F38" s="35">
        <f t="shared" si="3"/>
        <v>129526461</v>
      </c>
      <c r="G38" s="33">
        <f t="shared" si="3"/>
        <v>-383263056</v>
      </c>
      <c r="H38" s="34">
        <f t="shared" si="3"/>
        <v>-383263056</v>
      </c>
      <c r="I38" s="36">
        <f t="shared" si="3"/>
        <v>-437204045</v>
      </c>
      <c r="J38" s="37">
        <f t="shared" si="3"/>
        <v>84894302</v>
      </c>
      <c r="K38" s="33">
        <f t="shared" si="3"/>
        <v>229175313</v>
      </c>
      <c r="L38" s="34">
        <f t="shared" si="3"/>
        <v>183488452</v>
      </c>
    </row>
    <row r="39" spans="1:12" ht="13.5" x14ac:dyDescent="0.25">
      <c r="A39" s="24" t="s">
        <v>48</v>
      </c>
      <c r="B39" s="18" t="s">
        <v>49</v>
      </c>
      <c r="C39" s="33">
        <v>165942680</v>
      </c>
      <c r="D39" s="33">
        <v>270129640</v>
      </c>
      <c r="E39" s="34">
        <v>322955526</v>
      </c>
      <c r="F39" s="35">
        <v>381500000</v>
      </c>
      <c r="G39" s="33">
        <v>420265482</v>
      </c>
      <c r="H39" s="34">
        <v>420265482</v>
      </c>
      <c r="I39" s="36">
        <v>397403054</v>
      </c>
      <c r="J39" s="37">
        <v>28400000</v>
      </c>
      <c r="K39" s="33">
        <v>72679843</v>
      </c>
      <c r="L39" s="34">
        <v>232458670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171476854</v>
      </c>
      <c r="D40" s="45">
        <f t="shared" si="4"/>
        <v>270534906</v>
      </c>
      <c r="E40" s="46">
        <f t="shared" si="4"/>
        <v>872807635</v>
      </c>
      <c r="F40" s="47">
        <f t="shared" si="4"/>
        <v>511026461</v>
      </c>
      <c r="G40" s="45">
        <f t="shared" si="4"/>
        <v>37002426</v>
      </c>
      <c r="H40" s="46">
        <f t="shared" si="4"/>
        <v>37002426</v>
      </c>
      <c r="I40" s="48">
        <v>357600156</v>
      </c>
      <c r="J40" s="49">
        <f>+J38+J39</f>
        <v>113294302</v>
      </c>
      <c r="K40" s="45">
        <f>+K38+K39</f>
        <v>301855156</v>
      </c>
      <c r="L40" s="46">
        <f>+L38+L39</f>
        <v>415947122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1346</v>
      </c>
      <c r="D6" s="19">
        <v>8828</v>
      </c>
      <c r="E6" s="20">
        <v>17482715</v>
      </c>
      <c r="F6" s="21">
        <v>45975153</v>
      </c>
      <c r="G6" s="19">
        <v>45975153</v>
      </c>
      <c r="H6" s="20">
        <v>45975153</v>
      </c>
      <c r="I6" s="22">
        <v>36619759</v>
      </c>
      <c r="J6" s="23">
        <v>43270731</v>
      </c>
      <c r="K6" s="19">
        <v>45434267</v>
      </c>
      <c r="L6" s="20">
        <v>47705980</v>
      </c>
    </row>
    <row r="7" spans="1:12" ht="13.5" x14ac:dyDescent="0.25">
      <c r="A7" s="24" t="s">
        <v>22</v>
      </c>
      <c r="B7" s="18" t="s">
        <v>19</v>
      </c>
      <c r="C7" s="19">
        <v>49707419</v>
      </c>
      <c r="D7" s="19">
        <v>57798495</v>
      </c>
      <c r="E7" s="20">
        <v>54758688</v>
      </c>
      <c r="F7" s="21">
        <v>60728836</v>
      </c>
      <c r="G7" s="19">
        <v>60728836</v>
      </c>
      <c r="H7" s="20">
        <v>60728836</v>
      </c>
      <c r="I7" s="22">
        <v>62021233</v>
      </c>
      <c r="J7" s="23">
        <v>69553335</v>
      </c>
      <c r="K7" s="19">
        <v>73031003</v>
      </c>
      <c r="L7" s="20">
        <v>76682552</v>
      </c>
    </row>
    <row r="8" spans="1:12" ht="13.5" x14ac:dyDescent="0.25">
      <c r="A8" s="24" t="s">
        <v>23</v>
      </c>
      <c r="B8" s="18" t="s">
        <v>19</v>
      </c>
      <c r="C8" s="19">
        <v>116518473</v>
      </c>
      <c r="D8" s="19">
        <v>44101860</v>
      </c>
      <c r="E8" s="20">
        <v>33631088</v>
      </c>
      <c r="F8" s="21">
        <v>9364561</v>
      </c>
      <c r="G8" s="19">
        <v>9364561</v>
      </c>
      <c r="H8" s="20">
        <v>9364561</v>
      </c>
      <c r="I8" s="22">
        <v>15704743</v>
      </c>
      <c r="J8" s="23">
        <v>7598492</v>
      </c>
      <c r="K8" s="19">
        <v>7709609</v>
      </c>
      <c r="L8" s="20">
        <v>8095088</v>
      </c>
    </row>
    <row r="9" spans="1:12" ht="13.5" x14ac:dyDescent="0.25">
      <c r="A9" s="24" t="s">
        <v>24</v>
      </c>
      <c r="B9" s="18" t="s">
        <v>25</v>
      </c>
      <c r="C9" s="19">
        <v>240745404</v>
      </c>
      <c r="D9" s="19">
        <v>259411316</v>
      </c>
      <c r="E9" s="20">
        <v>309461116</v>
      </c>
      <c r="F9" s="21">
        <v>267313000</v>
      </c>
      <c r="G9" s="19">
        <v>267313000</v>
      </c>
      <c r="H9" s="20">
        <v>267313000</v>
      </c>
      <c r="I9" s="22">
        <v>266201876</v>
      </c>
      <c r="J9" s="23">
        <v>293418000</v>
      </c>
      <c r="K9" s="19">
        <v>304241996</v>
      </c>
      <c r="L9" s="20">
        <v>321932000</v>
      </c>
    </row>
    <row r="10" spans="1:12" ht="13.5" x14ac:dyDescent="0.25">
      <c r="A10" s="24" t="s">
        <v>26</v>
      </c>
      <c r="B10" s="18" t="s">
        <v>25</v>
      </c>
      <c r="C10" s="19">
        <v>73290000</v>
      </c>
      <c r="D10" s="19">
        <v>108432000</v>
      </c>
      <c r="E10" s="20">
        <v>92926000</v>
      </c>
      <c r="F10" s="21">
        <v>145471000</v>
      </c>
      <c r="G10" s="19">
        <v>174748999</v>
      </c>
      <c r="H10" s="20">
        <v>174748999</v>
      </c>
      <c r="I10" s="22">
        <v>174749000</v>
      </c>
      <c r="J10" s="23">
        <v>102356000</v>
      </c>
      <c r="K10" s="19">
        <v>111006000</v>
      </c>
      <c r="L10" s="20">
        <v>115965000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173864</v>
      </c>
      <c r="E11" s="20">
        <v>0</v>
      </c>
      <c r="F11" s="21">
        <v>0</v>
      </c>
      <c r="G11" s="19">
        <v>14649996</v>
      </c>
      <c r="H11" s="20">
        <v>14649996</v>
      </c>
      <c r="I11" s="22">
        <v>4384740</v>
      </c>
      <c r="J11" s="23">
        <v>14649996</v>
      </c>
      <c r="K11" s="19">
        <v>15382500</v>
      </c>
      <c r="L11" s="20">
        <v>16151628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146825743</v>
      </c>
      <c r="D14" s="19">
        <v>175962377</v>
      </c>
      <c r="E14" s="20">
        <v>-16990019</v>
      </c>
      <c r="F14" s="21">
        <v>-387995718</v>
      </c>
      <c r="G14" s="19">
        <v>-390269428</v>
      </c>
      <c r="H14" s="20">
        <v>-390269428</v>
      </c>
      <c r="I14" s="22">
        <v>-218767452</v>
      </c>
      <c r="J14" s="23">
        <v>-420661900</v>
      </c>
      <c r="K14" s="19">
        <v>-428344511</v>
      </c>
      <c r="L14" s="20">
        <v>-434399010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627088385</v>
      </c>
      <c r="D17" s="27">
        <f t="shared" ref="D17:L17" si="0">SUM(D6:D16)</f>
        <v>645888740</v>
      </c>
      <c r="E17" s="28">
        <f t="shared" si="0"/>
        <v>491269588</v>
      </c>
      <c r="F17" s="29">
        <f t="shared" si="0"/>
        <v>140856832</v>
      </c>
      <c r="G17" s="27">
        <f t="shared" si="0"/>
        <v>182511117</v>
      </c>
      <c r="H17" s="30">
        <f t="shared" si="0"/>
        <v>182511117</v>
      </c>
      <c r="I17" s="29">
        <f t="shared" si="0"/>
        <v>340913899</v>
      </c>
      <c r="J17" s="31">
        <f t="shared" si="0"/>
        <v>110184654</v>
      </c>
      <c r="K17" s="27">
        <f t="shared" si="0"/>
        <v>128460864</v>
      </c>
      <c r="L17" s="28">
        <f t="shared" si="0"/>
        <v>152133238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-145576862</v>
      </c>
      <c r="D26" s="19">
        <v>-165779831</v>
      </c>
      <c r="E26" s="20">
        <v>-161457192</v>
      </c>
      <c r="F26" s="21">
        <v>-192872450</v>
      </c>
      <c r="G26" s="19">
        <v>-237655515</v>
      </c>
      <c r="H26" s="20">
        <v>-237655515</v>
      </c>
      <c r="I26" s="22">
        <v>-188241312</v>
      </c>
      <c r="J26" s="23">
        <v>-171309299</v>
      </c>
      <c r="K26" s="19">
        <v>-150264100</v>
      </c>
      <c r="L26" s="20">
        <v>-147173800</v>
      </c>
    </row>
    <row r="27" spans="1:12" ht="13.5" x14ac:dyDescent="0.25">
      <c r="A27" s="25" t="s">
        <v>40</v>
      </c>
      <c r="B27" s="26" t="s">
        <v>19</v>
      </c>
      <c r="C27" s="27">
        <f>SUM(C21:C26)</f>
        <v>-145576862</v>
      </c>
      <c r="D27" s="27">
        <f t="shared" ref="D27:L27" si="1">SUM(D21:D26)</f>
        <v>-165779831</v>
      </c>
      <c r="E27" s="28">
        <f t="shared" si="1"/>
        <v>-161457192</v>
      </c>
      <c r="F27" s="29">
        <f t="shared" si="1"/>
        <v>-192872450</v>
      </c>
      <c r="G27" s="27">
        <f t="shared" si="1"/>
        <v>-237655515</v>
      </c>
      <c r="H27" s="28">
        <f t="shared" si="1"/>
        <v>-237655515</v>
      </c>
      <c r="I27" s="30">
        <f t="shared" si="1"/>
        <v>-188241312</v>
      </c>
      <c r="J27" s="31">
        <f t="shared" si="1"/>
        <v>-171309299</v>
      </c>
      <c r="K27" s="27">
        <f t="shared" si="1"/>
        <v>-150264100</v>
      </c>
      <c r="L27" s="28">
        <f t="shared" si="1"/>
        <v>-147173800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36055</v>
      </c>
      <c r="F33" s="21">
        <v>0</v>
      </c>
      <c r="G33" s="39">
        <v>0</v>
      </c>
      <c r="H33" s="40">
        <v>0</v>
      </c>
      <c r="I33" s="42">
        <v>-59914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36055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-59914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481511523</v>
      </c>
      <c r="D38" s="33">
        <f t="shared" ref="D38:L38" si="3">+D17+D27+D36</f>
        <v>480108909</v>
      </c>
      <c r="E38" s="34">
        <f t="shared" si="3"/>
        <v>329848451</v>
      </c>
      <c r="F38" s="35">
        <f t="shared" si="3"/>
        <v>-52015618</v>
      </c>
      <c r="G38" s="33">
        <f t="shared" si="3"/>
        <v>-55144398</v>
      </c>
      <c r="H38" s="34">
        <f t="shared" si="3"/>
        <v>-55144398</v>
      </c>
      <c r="I38" s="36">
        <f t="shared" si="3"/>
        <v>152612673</v>
      </c>
      <c r="J38" s="37">
        <f t="shared" si="3"/>
        <v>-61124645</v>
      </c>
      <c r="K38" s="33">
        <f t="shared" si="3"/>
        <v>-21803236</v>
      </c>
      <c r="L38" s="34">
        <f t="shared" si="3"/>
        <v>4959438</v>
      </c>
    </row>
    <row r="39" spans="1:12" ht="13.5" x14ac:dyDescent="0.25">
      <c r="A39" s="24" t="s">
        <v>48</v>
      </c>
      <c r="B39" s="18" t="s">
        <v>49</v>
      </c>
      <c r="C39" s="33">
        <v>75625948</v>
      </c>
      <c r="D39" s="33">
        <v>-6046098</v>
      </c>
      <c r="E39" s="34">
        <v>-117385320</v>
      </c>
      <c r="F39" s="35">
        <v>178309102</v>
      </c>
      <c r="G39" s="33">
        <v>166749098</v>
      </c>
      <c r="H39" s="34">
        <v>166749098</v>
      </c>
      <c r="I39" s="36">
        <v>224411713</v>
      </c>
      <c r="J39" s="37">
        <v>294087969</v>
      </c>
      <c r="K39" s="33">
        <v>232938325</v>
      </c>
      <c r="L39" s="34">
        <v>211108833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557137471</v>
      </c>
      <c r="D40" s="45">
        <f t="shared" si="4"/>
        <v>474062811</v>
      </c>
      <c r="E40" s="46">
        <f t="shared" si="4"/>
        <v>212463131</v>
      </c>
      <c r="F40" s="47">
        <f t="shared" si="4"/>
        <v>126293484</v>
      </c>
      <c r="G40" s="45">
        <f t="shared" si="4"/>
        <v>111604700</v>
      </c>
      <c r="H40" s="46">
        <f t="shared" si="4"/>
        <v>111604700</v>
      </c>
      <c r="I40" s="48">
        <v>601446708</v>
      </c>
      <c r="J40" s="49">
        <f>+J38+J39</f>
        <v>232963324</v>
      </c>
      <c r="K40" s="45">
        <f>+K38+K39</f>
        <v>211135089</v>
      </c>
      <c r="L40" s="46">
        <f>+L38+L39</f>
        <v>216068271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15298156</v>
      </c>
      <c r="D6" s="19">
        <v>12150857</v>
      </c>
      <c r="E6" s="20">
        <v>16436906</v>
      </c>
      <c r="F6" s="21">
        <v>46247458</v>
      </c>
      <c r="G6" s="19">
        <v>46247458</v>
      </c>
      <c r="H6" s="20">
        <v>46247458</v>
      </c>
      <c r="I6" s="22">
        <v>41973096</v>
      </c>
      <c r="J6" s="23">
        <v>91767488</v>
      </c>
      <c r="K6" s="19">
        <v>95438184</v>
      </c>
      <c r="L6" s="20">
        <v>99255725</v>
      </c>
    </row>
    <row r="7" spans="1:12" ht="13.5" x14ac:dyDescent="0.25">
      <c r="A7" s="24" t="s">
        <v>22</v>
      </c>
      <c r="B7" s="18" t="s">
        <v>19</v>
      </c>
      <c r="C7" s="19">
        <v>621568</v>
      </c>
      <c r="D7" s="19">
        <v>480739</v>
      </c>
      <c r="E7" s="20">
        <v>795416</v>
      </c>
      <c r="F7" s="21">
        <v>2678522</v>
      </c>
      <c r="G7" s="19">
        <v>2678522</v>
      </c>
      <c r="H7" s="20">
        <v>2678522</v>
      </c>
      <c r="I7" s="22">
        <v>1067717</v>
      </c>
      <c r="J7" s="23">
        <v>3215964</v>
      </c>
      <c r="K7" s="19">
        <v>3344604</v>
      </c>
      <c r="L7" s="20">
        <v>3478380</v>
      </c>
    </row>
    <row r="8" spans="1:12" ht="13.5" x14ac:dyDescent="0.25">
      <c r="A8" s="24" t="s">
        <v>23</v>
      </c>
      <c r="B8" s="18" t="s">
        <v>19</v>
      </c>
      <c r="C8" s="19">
        <v>10375543</v>
      </c>
      <c r="D8" s="19">
        <v>9314420</v>
      </c>
      <c r="E8" s="20">
        <v>24910795</v>
      </c>
      <c r="F8" s="21">
        <v>12450199</v>
      </c>
      <c r="G8" s="19">
        <v>12450199</v>
      </c>
      <c r="H8" s="20">
        <v>12450199</v>
      </c>
      <c r="I8" s="22">
        <v>52234451</v>
      </c>
      <c r="J8" s="23">
        <v>36730308</v>
      </c>
      <c r="K8" s="19">
        <v>38199504</v>
      </c>
      <c r="L8" s="20">
        <v>39727510</v>
      </c>
    </row>
    <row r="9" spans="1:12" ht="13.5" x14ac:dyDescent="0.25">
      <c r="A9" s="24" t="s">
        <v>24</v>
      </c>
      <c r="B9" s="18" t="s">
        <v>25</v>
      </c>
      <c r="C9" s="19">
        <v>648226095</v>
      </c>
      <c r="D9" s="19">
        <v>789981021</v>
      </c>
      <c r="E9" s="20">
        <v>993918802</v>
      </c>
      <c r="F9" s="21">
        <v>244799774</v>
      </c>
      <c r="G9" s="19">
        <v>244799774</v>
      </c>
      <c r="H9" s="20">
        <v>244799774</v>
      </c>
      <c r="I9" s="22">
        <v>870886329</v>
      </c>
      <c r="J9" s="23">
        <v>267806772</v>
      </c>
      <c r="K9" s="19">
        <v>278365128</v>
      </c>
      <c r="L9" s="20">
        <v>289499712</v>
      </c>
    </row>
    <row r="10" spans="1:12" ht="13.5" x14ac:dyDescent="0.25">
      <c r="A10" s="24" t="s">
        <v>26</v>
      </c>
      <c r="B10" s="18" t="s">
        <v>25</v>
      </c>
      <c r="C10" s="19">
        <v>98255498</v>
      </c>
      <c r="D10" s="19">
        <v>96225000</v>
      </c>
      <c r="E10" s="20">
        <v>110325348</v>
      </c>
      <c r="F10" s="21">
        <v>123792163</v>
      </c>
      <c r="G10" s="19">
        <v>127292163</v>
      </c>
      <c r="H10" s="20">
        <v>127292163</v>
      </c>
      <c r="I10" s="22">
        <v>114951000</v>
      </c>
      <c r="J10" s="23">
        <v>80785992</v>
      </c>
      <c r="K10" s="19">
        <v>98577444</v>
      </c>
      <c r="L10" s="20">
        <v>102520536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9727974</v>
      </c>
      <c r="G11" s="19">
        <v>9727974</v>
      </c>
      <c r="H11" s="20">
        <v>9727974</v>
      </c>
      <c r="I11" s="22">
        <v>0</v>
      </c>
      <c r="J11" s="23">
        <v>10117092</v>
      </c>
      <c r="K11" s="19">
        <v>10521780</v>
      </c>
      <c r="L11" s="20">
        <v>10942644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65336171</v>
      </c>
      <c r="D14" s="19">
        <v>84967000</v>
      </c>
      <c r="E14" s="20">
        <v>-35012445</v>
      </c>
      <c r="F14" s="21">
        <v>-286125477</v>
      </c>
      <c r="G14" s="19">
        <v>-286125477</v>
      </c>
      <c r="H14" s="20">
        <v>-286125477</v>
      </c>
      <c r="I14" s="22">
        <v>-205304598</v>
      </c>
      <c r="J14" s="23">
        <v>-294865792</v>
      </c>
      <c r="K14" s="19">
        <v>-290810540</v>
      </c>
      <c r="L14" s="20">
        <v>-298083040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838113031</v>
      </c>
      <c r="D17" s="27">
        <f t="shared" ref="D17:L17" si="0">SUM(D6:D16)</f>
        <v>993119037</v>
      </c>
      <c r="E17" s="28">
        <f t="shared" si="0"/>
        <v>1111374822</v>
      </c>
      <c r="F17" s="29">
        <f t="shared" si="0"/>
        <v>153570613</v>
      </c>
      <c r="G17" s="27">
        <f t="shared" si="0"/>
        <v>157070613</v>
      </c>
      <c r="H17" s="30">
        <f t="shared" si="0"/>
        <v>157070613</v>
      </c>
      <c r="I17" s="29">
        <f t="shared" si="0"/>
        <v>875807995</v>
      </c>
      <c r="J17" s="31">
        <f t="shared" si="0"/>
        <v>195557824</v>
      </c>
      <c r="K17" s="27">
        <f t="shared" si="0"/>
        <v>233636104</v>
      </c>
      <c r="L17" s="28">
        <f t="shared" si="0"/>
        <v>247341467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-82972142</v>
      </c>
      <c r="D26" s="19">
        <v>-116614535</v>
      </c>
      <c r="E26" s="20">
        <v>-182809992</v>
      </c>
      <c r="F26" s="21">
        <v>-175619628</v>
      </c>
      <c r="G26" s="19">
        <v>-179777799</v>
      </c>
      <c r="H26" s="20">
        <v>-179777799</v>
      </c>
      <c r="I26" s="22">
        <v>-155529319</v>
      </c>
      <c r="J26" s="23">
        <v>-250178964</v>
      </c>
      <c r="K26" s="19">
        <v>-192743064</v>
      </c>
      <c r="L26" s="20">
        <v>-200452848</v>
      </c>
    </row>
    <row r="27" spans="1:12" ht="13.5" x14ac:dyDescent="0.25">
      <c r="A27" s="25" t="s">
        <v>40</v>
      </c>
      <c r="B27" s="26" t="s">
        <v>19</v>
      </c>
      <c r="C27" s="27">
        <f>SUM(C21:C26)</f>
        <v>-82972142</v>
      </c>
      <c r="D27" s="27">
        <f t="shared" ref="D27:L27" si="1">SUM(D21:D26)</f>
        <v>-116614535</v>
      </c>
      <c r="E27" s="28">
        <f t="shared" si="1"/>
        <v>-182809992</v>
      </c>
      <c r="F27" s="29">
        <f t="shared" si="1"/>
        <v>-175619628</v>
      </c>
      <c r="G27" s="27">
        <f t="shared" si="1"/>
        <v>-179777799</v>
      </c>
      <c r="H27" s="28">
        <f t="shared" si="1"/>
        <v>-179777799</v>
      </c>
      <c r="I27" s="30">
        <f t="shared" si="1"/>
        <v>-155529319</v>
      </c>
      <c r="J27" s="31">
        <f t="shared" si="1"/>
        <v>-250178964</v>
      </c>
      <c r="K27" s="27">
        <f t="shared" si="1"/>
        <v>-192743064</v>
      </c>
      <c r="L27" s="28">
        <f t="shared" si="1"/>
        <v>-200452848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-3760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-3760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755137129</v>
      </c>
      <c r="D38" s="33">
        <f t="shared" ref="D38:L38" si="3">+D17+D27+D36</f>
        <v>876504502</v>
      </c>
      <c r="E38" s="34">
        <f t="shared" si="3"/>
        <v>928564830</v>
      </c>
      <c r="F38" s="35">
        <f t="shared" si="3"/>
        <v>-22049015</v>
      </c>
      <c r="G38" s="33">
        <f t="shared" si="3"/>
        <v>-22707186</v>
      </c>
      <c r="H38" s="34">
        <f t="shared" si="3"/>
        <v>-22707186</v>
      </c>
      <c r="I38" s="36">
        <f t="shared" si="3"/>
        <v>720278676</v>
      </c>
      <c r="J38" s="37">
        <f t="shared" si="3"/>
        <v>-54621140</v>
      </c>
      <c r="K38" s="33">
        <f t="shared" si="3"/>
        <v>40893040</v>
      </c>
      <c r="L38" s="34">
        <f t="shared" si="3"/>
        <v>46888619</v>
      </c>
    </row>
    <row r="39" spans="1:12" ht="13.5" x14ac:dyDescent="0.25">
      <c r="A39" s="24" t="s">
        <v>48</v>
      </c>
      <c r="B39" s="18" t="s">
        <v>49</v>
      </c>
      <c r="C39" s="33">
        <v>44931692</v>
      </c>
      <c r="D39" s="33">
        <v>53978549</v>
      </c>
      <c r="E39" s="34">
        <v>-40213210</v>
      </c>
      <c r="F39" s="35">
        <v>285867018</v>
      </c>
      <c r="G39" s="33">
        <v>285867018</v>
      </c>
      <c r="H39" s="34">
        <v>285867018</v>
      </c>
      <c r="I39" s="36">
        <v>124653562</v>
      </c>
      <c r="J39" s="37">
        <v>138463563</v>
      </c>
      <c r="K39" s="33">
        <v>82942425</v>
      </c>
      <c r="L39" s="34">
        <v>123835457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800068821</v>
      </c>
      <c r="D40" s="45">
        <f t="shared" si="4"/>
        <v>930483051</v>
      </c>
      <c r="E40" s="46">
        <f t="shared" si="4"/>
        <v>888351620</v>
      </c>
      <c r="F40" s="47">
        <f t="shared" si="4"/>
        <v>263818003</v>
      </c>
      <c r="G40" s="45">
        <f t="shared" si="4"/>
        <v>263159832</v>
      </c>
      <c r="H40" s="46">
        <f t="shared" si="4"/>
        <v>263159832</v>
      </c>
      <c r="I40" s="48">
        <v>969565302</v>
      </c>
      <c r="J40" s="49">
        <f>+J38+J39</f>
        <v>83842423</v>
      </c>
      <c r="K40" s="45">
        <f>+K38+K39</f>
        <v>123835465</v>
      </c>
      <c r="L40" s="46">
        <f>+L38+L39</f>
        <v>170724076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24074927</v>
      </c>
      <c r="D6" s="19">
        <v>12522249</v>
      </c>
      <c r="E6" s="20">
        <v>15110087</v>
      </c>
      <c r="F6" s="21">
        <v>56951208</v>
      </c>
      <c r="G6" s="19">
        <v>56951208</v>
      </c>
      <c r="H6" s="20">
        <v>56951208</v>
      </c>
      <c r="I6" s="22">
        <v>21234658</v>
      </c>
      <c r="J6" s="23">
        <v>34816555</v>
      </c>
      <c r="K6" s="19">
        <v>19285404</v>
      </c>
      <c r="L6" s="20">
        <v>22310100</v>
      </c>
    </row>
    <row r="7" spans="1:12" ht="13.5" x14ac:dyDescent="0.25">
      <c r="A7" s="24" t="s">
        <v>22</v>
      </c>
      <c r="B7" s="18" t="s">
        <v>19</v>
      </c>
      <c r="C7" s="19">
        <v>37807201</v>
      </c>
      <c r="D7" s="19">
        <v>27710914</v>
      </c>
      <c r="E7" s="20">
        <v>34756498</v>
      </c>
      <c r="F7" s="21">
        <v>29346372</v>
      </c>
      <c r="G7" s="19">
        <v>29346372</v>
      </c>
      <c r="H7" s="20">
        <v>29346372</v>
      </c>
      <c r="I7" s="22">
        <v>43511688</v>
      </c>
      <c r="J7" s="23">
        <v>54588279</v>
      </c>
      <c r="K7" s="19">
        <v>40481025</v>
      </c>
      <c r="L7" s="20">
        <v>45127640</v>
      </c>
    </row>
    <row r="8" spans="1:12" ht="13.5" x14ac:dyDescent="0.25">
      <c r="A8" s="24" t="s">
        <v>23</v>
      </c>
      <c r="B8" s="18" t="s">
        <v>19</v>
      </c>
      <c r="C8" s="19">
        <v>6645129</v>
      </c>
      <c r="D8" s="19">
        <v>6304247</v>
      </c>
      <c r="E8" s="20">
        <v>9342083</v>
      </c>
      <c r="F8" s="21">
        <v>8896020</v>
      </c>
      <c r="G8" s="19">
        <v>8536106</v>
      </c>
      <c r="H8" s="20">
        <v>8536106</v>
      </c>
      <c r="I8" s="22">
        <v>8656114</v>
      </c>
      <c r="J8" s="23">
        <v>26570475</v>
      </c>
      <c r="K8" s="19">
        <v>31319407</v>
      </c>
      <c r="L8" s="20">
        <v>25592084</v>
      </c>
    </row>
    <row r="9" spans="1:12" ht="13.5" x14ac:dyDescent="0.25">
      <c r="A9" s="24" t="s">
        <v>24</v>
      </c>
      <c r="B9" s="18" t="s">
        <v>25</v>
      </c>
      <c r="C9" s="19">
        <v>231569564</v>
      </c>
      <c r="D9" s="19">
        <v>266171720</v>
      </c>
      <c r="E9" s="20">
        <v>340408417</v>
      </c>
      <c r="F9" s="21">
        <v>295690004</v>
      </c>
      <c r="G9" s="19">
        <v>295852522</v>
      </c>
      <c r="H9" s="20">
        <v>295852522</v>
      </c>
      <c r="I9" s="22">
        <v>295690000</v>
      </c>
      <c r="J9" s="23">
        <v>338351500</v>
      </c>
      <c r="K9" s="19">
        <v>345268650</v>
      </c>
      <c r="L9" s="20">
        <v>363947000</v>
      </c>
    </row>
    <row r="10" spans="1:12" ht="13.5" x14ac:dyDescent="0.25">
      <c r="A10" s="24" t="s">
        <v>26</v>
      </c>
      <c r="B10" s="18" t="s">
        <v>25</v>
      </c>
      <c r="C10" s="19">
        <v>448000</v>
      </c>
      <c r="D10" s="19">
        <v>79602000</v>
      </c>
      <c r="E10" s="20">
        <v>47206795</v>
      </c>
      <c r="F10" s="21">
        <v>99295500</v>
      </c>
      <c r="G10" s="19">
        <v>99295500</v>
      </c>
      <c r="H10" s="20">
        <v>99295500</v>
      </c>
      <c r="I10" s="22">
        <v>87202647</v>
      </c>
      <c r="J10" s="23">
        <v>82287958</v>
      </c>
      <c r="K10" s="19">
        <v>82561350</v>
      </c>
      <c r="L10" s="20">
        <v>89241000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108516</v>
      </c>
      <c r="F11" s="21">
        <v>10046591</v>
      </c>
      <c r="G11" s="19">
        <v>10046591</v>
      </c>
      <c r="H11" s="20">
        <v>10046591</v>
      </c>
      <c r="I11" s="22">
        <v>183113</v>
      </c>
      <c r="J11" s="23">
        <v>9760440</v>
      </c>
      <c r="K11" s="19">
        <v>10189900</v>
      </c>
      <c r="L11" s="20">
        <v>10648446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131914433</v>
      </c>
      <c r="D14" s="19">
        <v>132536908</v>
      </c>
      <c r="E14" s="20">
        <v>-111875307</v>
      </c>
      <c r="F14" s="21">
        <v>-370638225</v>
      </c>
      <c r="G14" s="19">
        <v>-366584446</v>
      </c>
      <c r="H14" s="20">
        <v>-366584446</v>
      </c>
      <c r="I14" s="22">
        <v>-283360507</v>
      </c>
      <c r="J14" s="23">
        <v>-367831612</v>
      </c>
      <c r="K14" s="19">
        <v>-356586213</v>
      </c>
      <c r="L14" s="20">
        <v>-373946042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-50004</v>
      </c>
      <c r="G15" s="19">
        <v>-50004</v>
      </c>
      <c r="H15" s="20">
        <v>-50004</v>
      </c>
      <c r="I15" s="22">
        <v>0</v>
      </c>
      <c r="J15" s="23">
        <v>-100000</v>
      </c>
      <c r="K15" s="19">
        <v>-104000</v>
      </c>
      <c r="L15" s="20">
        <v>-108160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432459254</v>
      </c>
      <c r="D17" s="27">
        <f t="shared" ref="D17:L17" si="0">SUM(D6:D16)</f>
        <v>524848038</v>
      </c>
      <c r="E17" s="28">
        <f t="shared" si="0"/>
        <v>335057089</v>
      </c>
      <c r="F17" s="29">
        <f t="shared" si="0"/>
        <v>129537466</v>
      </c>
      <c r="G17" s="27">
        <f t="shared" si="0"/>
        <v>133393849</v>
      </c>
      <c r="H17" s="30">
        <f t="shared" si="0"/>
        <v>133393849</v>
      </c>
      <c r="I17" s="29">
        <f t="shared" si="0"/>
        <v>173117713</v>
      </c>
      <c r="J17" s="31">
        <f t="shared" si="0"/>
        <v>178443595</v>
      </c>
      <c r="K17" s="27">
        <f t="shared" si="0"/>
        <v>172415523</v>
      </c>
      <c r="L17" s="28">
        <f t="shared" si="0"/>
        <v>182812068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-97760789</v>
      </c>
      <c r="D26" s="19">
        <v>-58445228</v>
      </c>
      <c r="E26" s="20">
        <v>-123288476</v>
      </c>
      <c r="F26" s="21">
        <v>-119176119</v>
      </c>
      <c r="G26" s="19">
        <v>-200317300</v>
      </c>
      <c r="H26" s="20">
        <v>-200317300</v>
      </c>
      <c r="I26" s="22">
        <v>-138669385</v>
      </c>
      <c r="J26" s="23">
        <v>-129967956</v>
      </c>
      <c r="K26" s="19">
        <v>-148251350</v>
      </c>
      <c r="L26" s="20">
        <v>-107741800</v>
      </c>
    </row>
    <row r="27" spans="1:12" ht="13.5" x14ac:dyDescent="0.25">
      <c r="A27" s="25" t="s">
        <v>40</v>
      </c>
      <c r="B27" s="26" t="s">
        <v>19</v>
      </c>
      <c r="C27" s="27">
        <f>SUM(C21:C26)</f>
        <v>-97760789</v>
      </c>
      <c r="D27" s="27">
        <f t="shared" ref="D27:L27" si="1">SUM(D21:D26)</f>
        <v>-58445228</v>
      </c>
      <c r="E27" s="28">
        <f t="shared" si="1"/>
        <v>-123288476</v>
      </c>
      <c r="F27" s="29">
        <f t="shared" si="1"/>
        <v>-119176119</v>
      </c>
      <c r="G27" s="27">
        <f t="shared" si="1"/>
        <v>-200317300</v>
      </c>
      <c r="H27" s="28">
        <f t="shared" si="1"/>
        <v>-200317300</v>
      </c>
      <c r="I27" s="30">
        <f t="shared" si="1"/>
        <v>-138669385</v>
      </c>
      <c r="J27" s="31">
        <f t="shared" si="1"/>
        <v>-129967956</v>
      </c>
      <c r="K27" s="27">
        <f t="shared" si="1"/>
        <v>-148251350</v>
      </c>
      <c r="L27" s="28">
        <f t="shared" si="1"/>
        <v>-107741800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334698465</v>
      </c>
      <c r="D38" s="33">
        <f t="shared" ref="D38:L38" si="3">+D17+D27+D36</f>
        <v>466402810</v>
      </c>
      <c r="E38" s="34">
        <f t="shared" si="3"/>
        <v>211768613</v>
      </c>
      <c r="F38" s="35">
        <f t="shared" si="3"/>
        <v>10361347</v>
      </c>
      <c r="G38" s="33">
        <f t="shared" si="3"/>
        <v>-66923451</v>
      </c>
      <c r="H38" s="34">
        <f t="shared" si="3"/>
        <v>-66923451</v>
      </c>
      <c r="I38" s="36">
        <f t="shared" si="3"/>
        <v>34448328</v>
      </c>
      <c r="J38" s="37">
        <f t="shared" si="3"/>
        <v>48475639</v>
      </c>
      <c r="K38" s="33">
        <f t="shared" si="3"/>
        <v>24164173</v>
      </c>
      <c r="L38" s="34">
        <f t="shared" si="3"/>
        <v>75070268</v>
      </c>
    </row>
    <row r="39" spans="1:12" ht="13.5" x14ac:dyDescent="0.25">
      <c r="A39" s="24" t="s">
        <v>48</v>
      </c>
      <c r="B39" s="18" t="s">
        <v>49</v>
      </c>
      <c r="C39" s="33">
        <v>-12511971</v>
      </c>
      <c r="D39" s="33">
        <v>-35847343</v>
      </c>
      <c r="E39" s="34">
        <v>-77617159</v>
      </c>
      <c r="F39" s="35">
        <v>181236365</v>
      </c>
      <c r="G39" s="33">
        <v>258160700</v>
      </c>
      <c r="H39" s="34">
        <v>258160700</v>
      </c>
      <c r="I39" s="36">
        <v>258159538</v>
      </c>
      <c r="J39" s="37">
        <v>336826809</v>
      </c>
      <c r="K39" s="33">
        <v>385302448</v>
      </c>
      <c r="L39" s="34">
        <v>409466621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322186494</v>
      </c>
      <c r="D40" s="45">
        <f t="shared" si="4"/>
        <v>430555467</v>
      </c>
      <c r="E40" s="46">
        <f t="shared" si="4"/>
        <v>134151454</v>
      </c>
      <c r="F40" s="47">
        <f t="shared" si="4"/>
        <v>191597712</v>
      </c>
      <c r="G40" s="45">
        <f t="shared" si="4"/>
        <v>191237249</v>
      </c>
      <c r="H40" s="46">
        <f t="shared" si="4"/>
        <v>191237249</v>
      </c>
      <c r="I40" s="48">
        <v>550835108</v>
      </c>
      <c r="J40" s="49">
        <f>+J38+J39</f>
        <v>385302448</v>
      </c>
      <c r="K40" s="45">
        <f>+K38+K39</f>
        <v>409466621</v>
      </c>
      <c r="L40" s="46">
        <f>+L38+L39</f>
        <v>484536889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14577540</v>
      </c>
      <c r="G6" s="19">
        <v>16612524</v>
      </c>
      <c r="H6" s="20">
        <v>16612524</v>
      </c>
      <c r="I6" s="22">
        <v>0</v>
      </c>
      <c r="J6" s="23">
        <v>18000000</v>
      </c>
      <c r="K6" s="19">
        <v>18792000</v>
      </c>
      <c r="L6" s="20">
        <v>19637640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326973</v>
      </c>
      <c r="G7" s="19">
        <v>642384</v>
      </c>
      <c r="H7" s="20">
        <v>642384</v>
      </c>
      <c r="I7" s="22">
        <v>0</v>
      </c>
      <c r="J7" s="23">
        <v>668079</v>
      </c>
      <c r="K7" s="19">
        <v>697475</v>
      </c>
      <c r="L7" s="20">
        <v>728861</v>
      </c>
    </row>
    <row r="8" spans="1:12" ht="13.5" x14ac:dyDescent="0.25">
      <c r="A8" s="24" t="s">
        <v>23</v>
      </c>
      <c r="B8" s="18" t="s">
        <v>19</v>
      </c>
      <c r="C8" s="19">
        <v>1007</v>
      </c>
      <c r="D8" s="19">
        <v>1050</v>
      </c>
      <c r="E8" s="20">
        <v>1000</v>
      </c>
      <c r="F8" s="21">
        <v>65987786</v>
      </c>
      <c r="G8" s="19">
        <v>82012077</v>
      </c>
      <c r="H8" s="20">
        <v>82012077</v>
      </c>
      <c r="I8" s="22">
        <v>-2</v>
      </c>
      <c r="J8" s="23">
        <v>46067001</v>
      </c>
      <c r="K8" s="19">
        <v>48093949</v>
      </c>
      <c r="L8" s="20">
        <v>50258177</v>
      </c>
    </row>
    <row r="9" spans="1:12" ht="13.5" x14ac:dyDescent="0.25">
      <c r="A9" s="24" t="s">
        <v>24</v>
      </c>
      <c r="B9" s="18" t="s">
        <v>25</v>
      </c>
      <c r="C9" s="19">
        <v>14951303</v>
      </c>
      <c r="D9" s="19">
        <v>4167582</v>
      </c>
      <c r="E9" s="20">
        <v>12881239</v>
      </c>
      <c r="F9" s="21">
        <v>150840000</v>
      </c>
      <c r="G9" s="19">
        <v>143204000</v>
      </c>
      <c r="H9" s="20">
        <v>143204000</v>
      </c>
      <c r="I9" s="22">
        <v>-22889519</v>
      </c>
      <c r="J9" s="23">
        <v>173531000</v>
      </c>
      <c r="K9" s="19">
        <v>181027764</v>
      </c>
      <c r="L9" s="20">
        <v>189032263</v>
      </c>
    </row>
    <row r="10" spans="1:12" ht="13.5" x14ac:dyDescent="0.25">
      <c r="A10" s="24" t="s">
        <v>26</v>
      </c>
      <c r="B10" s="18" t="s">
        <v>25</v>
      </c>
      <c r="C10" s="19">
        <v>74304</v>
      </c>
      <c r="D10" s="19">
        <v>74455</v>
      </c>
      <c r="E10" s="20">
        <v>11845455</v>
      </c>
      <c r="F10" s="21">
        <v>45224000</v>
      </c>
      <c r="G10" s="19">
        <v>69629288</v>
      </c>
      <c r="H10" s="20">
        <v>69629288</v>
      </c>
      <c r="I10" s="22">
        <v>-7554764</v>
      </c>
      <c r="J10" s="23">
        <v>68902000</v>
      </c>
      <c r="K10" s="19">
        <v>71933688</v>
      </c>
      <c r="L10" s="20">
        <v>75170703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77093</v>
      </c>
      <c r="D14" s="19">
        <v>400000</v>
      </c>
      <c r="E14" s="20">
        <v>183066</v>
      </c>
      <c r="F14" s="21">
        <v>-176045973</v>
      </c>
      <c r="G14" s="19">
        <v>-166420000</v>
      </c>
      <c r="H14" s="20">
        <v>-166420000</v>
      </c>
      <c r="I14" s="22">
        <v>1645837</v>
      </c>
      <c r="J14" s="23">
        <v>-190797000</v>
      </c>
      <c r="K14" s="19">
        <v>-199192068</v>
      </c>
      <c r="L14" s="20">
        <v>-208155711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15103707</v>
      </c>
      <c r="D17" s="27">
        <f t="shared" ref="D17:L17" si="0">SUM(D6:D16)</f>
        <v>4643087</v>
      </c>
      <c r="E17" s="28">
        <f t="shared" si="0"/>
        <v>24910760</v>
      </c>
      <c r="F17" s="29">
        <f t="shared" si="0"/>
        <v>100910326</v>
      </c>
      <c r="G17" s="27">
        <f t="shared" si="0"/>
        <v>145680273</v>
      </c>
      <c r="H17" s="30">
        <f t="shared" si="0"/>
        <v>145680273</v>
      </c>
      <c r="I17" s="29">
        <f t="shared" si="0"/>
        <v>-28798448</v>
      </c>
      <c r="J17" s="31">
        <f t="shared" si="0"/>
        <v>116371080</v>
      </c>
      <c r="K17" s="27">
        <f t="shared" si="0"/>
        <v>121352808</v>
      </c>
      <c r="L17" s="28">
        <f t="shared" si="0"/>
        <v>126671933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128318</v>
      </c>
      <c r="E21" s="20">
        <v>130298</v>
      </c>
      <c r="F21" s="38">
        <v>311700</v>
      </c>
      <c r="G21" s="39">
        <v>311700</v>
      </c>
      <c r="H21" s="40">
        <v>311700</v>
      </c>
      <c r="I21" s="22">
        <v>916</v>
      </c>
      <c r="J21" s="41">
        <v>1040000</v>
      </c>
      <c r="K21" s="39">
        <v>1085760</v>
      </c>
      <c r="L21" s="40">
        <v>1134619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-81730412</v>
      </c>
      <c r="G26" s="19">
        <v>-82739303</v>
      </c>
      <c r="H26" s="20">
        <v>-82739303</v>
      </c>
      <c r="I26" s="22">
        <v>0</v>
      </c>
      <c r="J26" s="23">
        <v>-85817200</v>
      </c>
      <c r="K26" s="19">
        <v>-74977157</v>
      </c>
      <c r="L26" s="20">
        <v>-78351129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128318</v>
      </c>
      <c r="E27" s="28">
        <f t="shared" si="1"/>
        <v>130298</v>
      </c>
      <c r="F27" s="29">
        <f t="shared" si="1"/>
        <v>-81418712</v>
      </c>
      <c r="G27" s="27">
        <f t="shared" si="1"/>
        <v>-82427603</v>
      </c>
      <c r="H27" s="28">
        <f t="shared" si="1"/>
        <v>-82427603</v>
      </c>
      <c r="I27" s="30">
        <f t="shared" si="1"/>
        <v>916</v>
      </c>
      <c r="J27" s="31">
        <f t="shared" si="1"/>
        <v>-84777200</v>
      </c>
      <c r="K27" s="27">
        <f t="shared" si="1"/>
        <v>-73891397</v>
      </c>
      <c r="L27" s="28">
        <f t="shared" si="1"/>
        <v>-77216510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6000000</v>
      </c>
      <c r="G32" s="19">
        <v>0</v>
      </c>
      <c r="H32" s="20">
        <v>0</v>
      </c>
      <c r="I32" s="22">
        <v>0</v>
      </c>
      <c r="J32" s="23">
        <v>14000000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6000000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14000000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15103707</v>
      </c>
      <c r="D38" s="33">
        <f t="shared" ref="D38:L38" si="3">+D17+D27+D36</f>
        <v>4771405</v>
      </c>
      <c r="E38" s="34">
        <f t="shared" si="3"/>
        <v>25041058</v>
      </c>
      <c r="F38" s="35">
        <f t="shared" si="3"/>
        <v>25491614</v>
      </c>
      <c r="G38" s="33">
        <f t="shared" si="3"/>
        <v>63252670</v>
      </c>
      <c r="H38" s="34">
        <f t="shared" si="3"/>
        <v>63252670</v>
      </c>
      <c r="I38" s="36">
        <f t="shared" si="3"/>
        <v>-28797532</v>
      </c>
      <c r="J38" s="37">
        <f t="shared" si="3"/>
        <v>45593880</v>
      </c>
      <c r="K38" s="33">
        <f t="shared" si="3"/>
        <v>47461411</v>
      </c>
      <c r="L38" s="34">
        <f t="shared" si="3"/>
        <v>49455423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5154719</v>
      </c>
      <c r="G39" s="33">
        <v>0</v>
      </c>
      <c r="H39" s="34">
        <v>0</v>
      </c>
      <c r="I39" s="36">
        <v>0</v>
      </c>
      <c r="J39" s="37">
        <v>14069428</v>
      </c>
      <c r="K39" s="33">
        <v>14688483</v>
      </c>
      <c r="L39" s="34">
        <v>15349465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15103707</v>
      </c>
      <c r="D40" s="45">
        <f t="shared" si="4"/>
        <v>4771405</v>
      </c>
      <c r="E40" s="46">
        <f t="shared" si="4"/>
        <v>25041058</v>
      </c>
      <c r="F40" s="47">
        <f t="shared" si="4"/>
        <v>30646333</v>
      </c>
      <c r="G40" s="45">
        <f t="shared" si="4"/>
        <v>63252670</v>
      </c>
      <c r="H40" s="46">
        <f t="shared" si="4"/>
        <v>63252670</v>
      </c>
      <c r="I40" s="48">
        <v>-28797532</v>
      </c>
      <c r="J40" s="49">
        <f>+J38+J39</f>
        <v>59663308</v>
      </c>
      <c r="K40" s="45">
        <f>+K38+K39</f>
        <v>62149894</v>
      </c>
      <c r="L40" s="46">
        <f>+L38+L39</f>
        <v>64804888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31399800</v>
      </c>
      <c r="D7" s="19">
        <v>38804633</v>
      </c>
      <c r="E7" s="20">
        <v>31573409</v>
      </c>
      <c r="F7" s="21">
        <v>38530719</v>
      </c>
      <c r="G7" s="19">
        <v>38007192</v>
      </c>
      <c r="H7" s="20">
        <v>38007192</v>
      </c>
      <c r="I7" s="22">
        <v>29604107</v>
      </c>
      <c r="J7" s="23">
        <v>35231408</v>
      </c>
      <c r="K7" s="19">
        <v>36830850</v>
      </c>
      <c r="L7" s="20">
        <v>38539718</v>
      </c>
    </row>
    <row r="8" spans="1:12" ht="13.5" x14ac:dyDescent="0.25">
      <c r="A8" s="24" t="s">
        <v>23</v>
      </c>
      <c r="B8" s="18" t="s">
        <v>19</v>
      </c>
      <c r="C8" s="19">
        <v>347013531</v>
      </c>
      <c r="D8" s="19">
        <v>11366963</v>
      </c>
      <c r="E8" s="20">
        <v>1462581</v>
      </c>
      <c r="F8" s="21">
        <v>78440284</v>
      </c>
      <c r="G8" s="19">
        <v>100944594</v>
      </c>
      <c r="H8" s="20">
        <v>100944594</v>
      </c>
      <c r="I8" s="22">
        <v>709036841</v>
      </c>
      <c r="J8" s="23">
        <v>100648381</v>
      </c>
      <c r="K8" s="19">
        <v>94569218</v>
      </c>
      <c r="L8" s="20">
        <v>98824834</v>
      </c>
    </row>
    <row r="9" spans="1:12" ht="13.5" x14ac:dyDescent="0.25">
      <c r="A9" s="24" t="s">
        <v>24</v>
      </c>
      <c r="B9" s="18" t="s">
        <v>25</v>
      </c>
      <c r="C9" s="19">
        <v>369625341</v>
      </c>
      <c r="D9" s="19">
        <v>580716088</v>
      </c>
      <c r="E9" s="20">
        <v>694224783</v>
      </c>
      <c r="F9" s="21">
        <v>642017000</v>
      </c>
      <c r="G9" s="19">
        <v>642434831</v>
      </c>
      <c r="H9" s="20">
        <v>642434831</v>
      </c>
      <c r="I9" s="22">
        <v>643325177</v>
      </c>
      <c r="J9" s="23">
        <v>708835000</v>
      </c>
      <c r="K9" s="19">
        <v>742452316</v>
      </c>
      <c r="L9" s="20">
        <v>790854195</v>
      </c>
    </row>
    <row r="10" spans="1:12" ht="13.5" x14ac:dyDescent="0.25">
      <c r="A10" s="24" t="s">
        <v>26</v>
      </c>
      <c r="B10" s="18" t="s">
        <v>25</v>
      </c>
      <c r="C10" s="19">
        <v>149140109</v>
      </c>
      <c r="D10" s="19">
        <v>506255003</v>
      </c>
      <c r="E10" s="20">
        <v>497046921</v>
      </c>
      <c r="F10" s="21">
        <v>564558000</v>
      </c>
      <c r="G10" s="19">
        <v>748290914</v>
      </c>
      <c r="H10" s="20">
        <v>748290914</v>
      </c>
      <c r="I10" s="22">
        <v>629746042</v>
      </c>
      <c r="J10" s="23">
        <v>550571999</v>
      </c>
      <c r="K10" s="19">
        <v>615050000</v>
      </c>
      <c r="L10" s="20">
        <v>647704000</v>
      </c>
    </row>
    <row r="11" spans="1:12" ht="13.5" x14ac:dyDescent="0.25">
      <c r="A11" s="24" t="s">
        <v>27</v>
      </c>
      <c r="B11" s="18" t="s">
        <v>19</v>
      </c>
      <c r="C11" s="19">
        <v>2873007</v>
      </c>
      <c r="D11" s="19">
        <v>705428</v>
      </c>
      <c r="E11" s="20">
        <v>703500</v>
      </c>
      <c r="F11" s="21">
        <v>30108032</v>
      </c>
      <c r="G11" s="19">
        <v>28470596</v>
      </c>
      <c r="H11" s="20">
        <v>28470596</v>
      </c>
      <c r="I11" s="22">
        <v>468356</v>
      </c>
      <c r="J11" s="23">
        <v>30178832</v>
      </c>
      <c r="K11" s="19">
        <v>31506700</v>
      </c>
      <c r="L11" s="20">
        <v>32924502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255639162</v>
      </c>
      <c r="D14" s="19">
        <v>296803593</v>
      </c>
      <c r="E14" s="20">
        <v>-131962531</v>
      </c>
      <c r="F14" s="21">
        <v>-629880796</v>
      </c>
      <c r="G14" s="19">
        <v>-633183334</v>
      </c>
      <c r="H14" s="20">
        <v>-633183334</v>
      </c>
      <c r="I14" s="22">
        <v>-467045575</v>
      </c>
      <c r="J14" s="23">
        <v>-707413890</v>
      </c>
      <c r="K14" s="19">
        <v>-759394449</v>
      </c>
      <c r="L14" s="20">
        <v>-793672984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1155690950</v>
      </c>
      <c r="D17" s="27">
        <f t="shared" ref="D17:L17" si="0">SUM(D6:D16)</f>
        <v>1434651708</v>
      </c>
      <c r="E17" s="28">
        <f t="shared" si="0"/>
        <v>1093048663</v>
      </c>
      <c r="F17" s="29">
        <f t="shared" si="0"/>
        <v>723773239</v>
      </c>
      <c r="G17" s="27">
        <f t="shared" si="0"/>
        <v>924964793</v>
      </c>
      <c r="H17" s="30">
        <f t="shared" si="0"/>
        <v>924964793</v>
      </c>
      <c r="I17" s="29">
        <f t="shared" si="0"/>
        <v>1545134948</v>
      </c>
      <c r="J17" s="31">
        <f t="shared" si="0"/>
        <v>718051730</v>
      </c>
      <c r="K17" s="27">
        <f t="shared" si="0"/>
        <v>761014635</v>
      </c>
      <c r="L17" s="28">
        <f t="shared" si="0"/>
        <v>815174265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24795194</v>
      </c>
      <c r="D23" s="19">
        <v>2377089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-9883779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-466590444</v>
      </c>
      <c r="D26" s="19">
        <v>-395415418</v>
      </c>
      <c r="E26" s="20">
        <v>-419903747</v>
      </c>
      <c r="F26" s="21">
        <v>-564360200</v>
      </c>
      <c r="G26" s="19">
        <v>-765269925</v>
      </c>
      <c r="H26" s="20">
        <v>-765269925</v>
      </c>
      <c r="I26" s="22">
        <v>-618245131</v>
      </c>
      <c r="J26" s="23">
        <v>-592261900</v>
      </c>
      <c r="K26" s="19">
        <v>-661785124</v>
      </c>
      <c r="L26" s="20">
        <v>-696494059</v>
      </c>
    </row>
    <row r="27" spans="1:12" ht="13.5" x14ac:dyDescent="0.25">
      <c r="A27" s="25" t="s">
        <v>40</v>
      </c>
      <c r="B27" s="26" t="s">
        <v>19</v>
      </c>
      <c r="C27" s="27">
        <f>SUM(C21:C26)</f>
        <v>-441795250</v>
      </c>
      <c r="D27" s="27">
        <f t="shared" ref="D27:L27" si="1">SUM(D21:D26)</f>
        <v>-393038329</v>
      </c>
      <c r="E27" s="28">
        <f t="shared" si="1"/>
        <v>-419903747</v>
      </c>
      <c r="F27" s="29">
        <f t="shared" si="1"/>
        <v>-564360200</v>
      </c>
      <c r="G27" s="27">
        <f t="shared" si="1"/>
        <v>-765269925</v>
      </c>
      <c r="H27" s="28">
        <f t="shared" si="1"/>
        <v>-765269925</v>
      </c>
      <c r="I27" s="30">
        <f t="shared" si="1"/>
        <v>-618245131</v>
      </c>
      <c r="J27" s="31">
        <f t="shared" si="1"/>
        <v>-602145679</v>
      </c>
      <c r="K27" s="27">
        <f t="shared" si="1"/>
        <v>-661785124</v>
      </c>
      <c r="L27" s="28">
        <f t="shared" si="1"/>
        <v>-696494059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713895700</v>
      </c>
      <c r="D38" s="33">
        <f t="shared" ref="D38:L38" si="3">+D17+D27+D36</f>
        <v>1041613379</v>
      </c>
      <c r="E38" s="34">
        <f t="shared" si="3"/>
        <v>673144916</v>
      </c>
      <c r="F38" s="35">
        <f t="shared" si="3"/>
        <v>159413039</v>
      </c>
      <c r="G38" s="33">
        <f t="shared" si="3"/>
        <v>159694868</v>
      </c>
      <c r="H38" s="34">
        <f t="shared" si="3"/>
        <v>159694868</v>
      </c>
      <c r="I38" s="36">
        <f t="shared" si="3"/>
        <v>926889817</v>
      </c>
      <c r="J38" s="37">
        <f t="shared" si="3"/>
        <v>115906051</v>
      </c>
      <c r="K38" s="33">
        <f t="shared" si="3"/>
        <v>99229511</v>
      </c>
      <c r="L38" s="34">
        <f t="shared" si="3"/>
        <v>118680206</v>
      </c>
    </row>
    <row r="39" spans="1:12" ht="13.5" x14ac:dyDescent="0.25">
      <c r="A39" s="24" t="s">
        <v>48</v>
      </c>
      <c r="B39" s="18" t="s">
        <v>49</v>
      </c>
      <c r="C39" s="33">
        <v>-16736767</v>
      </c>
      <c r="D39" s="33">
        <v>-73696205</v>
      </c>
      <c r="E39" s="34">
        <v>-73274128</v>
      </c>
      <c r="F39" s="35">
        <v>673606198</v>
      </c>
      <c r="G39" s="33">
        <v>673606198</v>
      </c>
      <c r="H39" s="34">
        <v>673606198</v>
      </c>
      <c r="I39" s="36">
        <v>784399103</v>
      </c>
      <c r="J39" s="37">
        <v>812446271</v>
      </c>
      <c r="K39" s="33">
        <v>938236101</v>
      </c>
      <c r="L39" s="34">
        <v>1035024553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697158933</v>
      </c>
      <c r="D40" s="45">
        <f t="shared" si="4"/>
        <v>967917174</v>
      </c>
      <c r="E40" s="46">
        <f t="shared" si="4"/>
        <v>599870788</v>
      </c>
      <c r="F40" s="47">
        <f t="shared" si="4"/>
        <v>833019237</v>
      </c>
      <c r="G40" s="45">
        <f t="shared" si="4"/>
        <v>833301066</v>
      </c>
      <c r="H40" s="46">
        <f t="shared" si="4"/>
        <v>833301066</v>
      </c>
      <c r="I40" s="48">
        <v>2495875325</v>
      </c>
      <c r="J40" s="49">
        <f>+J38+J39</f>
        <v>928352322</v>
      </c>
      <c r="K40" s="45">
        <f>+K38+K39</f>
        <v>1037465612</v>
      </c>
      <c r="L40" s="46">
        <f>+L38+L39</f>
        <v>1153704759</v>
      </c>
    </row>
    <row r="41" spans="1:12" ht="13.5" x14ac:dyDescent="0.25">
      <c r="A41" s="50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AFD767-4F8A-4193-8731-189C3E288D04}"/>
</file>

<file path=customXml/itemProps2.xml><?xml version="1.0" encoding="utf-8"?>
<ds:datastoreItem xmlns:ds="http://schemas.openxmlformats.org/officeDocument/2006/customXml" ds:itemID="{7F21857B-ABEF-4BFB-AB10-07B24A7C41B0}"/>
</file>

<file path=customXml/itemProps3.xml><?xml version="1.0" encoding="utf-8"?>
<ds:datastoreItem xmlns:ds="http://schemas.openxmlformats.org/officeDocument/2006/customXml" ds:itemID="{7B2BC369-1FCE-48FF-8F5C-57276444C2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2022-09-29T06:34:33Z</dcterms:created>
  <dcterms:modified xsi:type="dcterms:W3CDTF">2022-09-29T06:36:03Z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2022-09-29T06:36:02Z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5ba2441c-f442-4c2f-839a-076291137161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